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85" windowWidth="19770" windowHeight="7560"/>
  </bookViews>
  <sheets>
    <sheet name="Cover sheet" sheetId="13" r:id="rId1"/>
    <sheet name="Summary Work Plan Table" sheetId="12" r:id="rId2"/>
  </sheets>
  <definedNames>
    <definedName name="_xlnm._FilterDatabase" localSheetId="1" hidden="1">'Summary Work Plan Table'!$A$3:$K$214</definedName>
    <definedName name="_xlnm.Print_Area" localSheetId="1">'Summary Work Plan Table'!$A:$K</definedName>
  </definedNames>
  <calcPr calcId="145621"/>
</workbook>
</file>

<file path=xl/calcChain.xml><?xml version="1.0" encoding="utf-8"?>
<calcChain xmlns="http://schemas.openxmlformats.org/spreadsheetml/2006/main">
  <c r="L29" i="12" l="1"/>
  <c r="L4" i="12"/>
  <c r="L203" i="12"/>
  <c r="L148" i="12"/>
  <c r="L145" i="12"/>
  <c r="L131" i="12"/>
  <c r="L128" i="12"/>
  <c r="L42" i="12"/>
  <c r="L35" i="12"/>
  <c r="J5" i="12"/>
  <c r="J149" i="12"/>
  <c r="J132" i="12"/>
  <c r="J43" i="12"/>
  <c r="J32" i="12"/>
  <c r="J7" i="12"/>
  <c r="J130" i="12"/>
  <c r="J204" i="12"/>
  <c r="J150" i="12"/>
  <c r="J133" i="12"/>
  <c r="J36" i="12"/>
  <c r="J33" i="12"/>
  <c r="J147" i="12"/>
  <c r="J6" i="12"/>
  <c r="J205" i="12"/>
  <c r="J146" i="12"/>
  <c r="J129" i="12"/>
  <c r="J30" i="12"/>
  <c r="J34" i="12"/>
  <c r="J206" i="12"/>
  <c r="J31" i="12"/>
  <c r="L5" i="12"/>
  <c r="J168" i="12"/>
  <c r="J153" i="12"/>
  <c r="J155" i="12"/>
  <c r="J138" i="12"/>
  <c r="J113" i="12"/>
  <c r="J57" i="12"/>
  <c r="J68" i="12"/>
  <c r="J79" i="12"/>
  <c r="J50" i="12"/>
  <c r="J172" i="12"/>
  <c r="J78" i="12"/>
  <c r="J56" i="12"/>
  <c r="J88" i="12"/>
  <c r="J8" i="12"/>
  <c r="J165" i="12"/>
  <c r="J183" i="12"/>
  <c r="J137" i="12"/>
  <c r="J108" i="12"/>
  <c r="J82" i="12"/>
  <c r="J44" i="12"/>
  <c r="J85" i="12"/>
  <c r="J80" i="12"/>
  <c r="J16" i="12"/>
  <c r="J191" i="12"/>
  <c r="J181" i="12"/>
  <c r="J171" i="12"/>
  <c r="J92" i="12"/>
  <c r="J45" i="12"/>
  <c r="J51" i="12"/>
  <c r="J142" i="12"/>
  <c r="J100" i="12"/>
  <c r="J95" i="12"/>
  <c r="J40" i="12"/>
  <c r="J188" i="12"/>
  <c r="J173" i="12"/>
  <c r="J201" i="12"/>
  <c r="J179" i="12"/>
  <c r="J86" i="12"/>
  <c r="J99" i="12"/>
  <c r="J123" i="12"/>
  <c r="J41" i="12"/>
  <c r="J18" i="12"/>
  <c r="J21" i="12"/>
  <c r="J22" i="12"/>
  <c r="J75" i="12"/>
  <c r="J61" i="12"/>
  <c r="J91" i="12"/>
  <c r="J11" i="12"/>
  <c r="J13" i="12"/>
  <c r="J19" i="12"/>
  <c r="J38" i="12"/>
  <c r="J151" i="12"/>
  <c r="J60" i="12"/>
  <c r="J127" i="12"/>
  <c r="J166" i="12"/>
  <c r="J107" i="12"/>
  <c r="J102" i="12"/>
  <c r="J10" i="12"/>
  <c r="J214" i="12"/>
  <c r="J159" i="12"/>
  <c r="J160" i="12"/>
  <c r="J189" i="12"/>
  <c r="J106" i="12"/>
  <c r="J105" i="12"/>
  <c r="J49" i="12"/>
  <c r="J119" i="12"/>
  <c r="J67" i="12"/>
  <c r="J39" i="12"/>
  <c r="J198" i="12"/>
  <c r="J126" i="12"/>
  <c r="J115" i="12"/>
  <c r="J74" i="12"/>
  <c r="J209" i="12"/>
  <c r="J202" i="12"/>
  <c r="J184" i="12"/>
  <c r="J134" i="12"/>
  <c r="J94" i="12"/>
  <c r="J111" i="12"/>
  <c r="J20" i="12"/>
  <c r="J53" i="12"/>
  <c r="J55" i="12"/>
  <c r="J212" i="12"/>
  <c r="J182" i="12"/>
  <c r="J169" i="12"/>
  <c r="J186" i="12"/>
  <c r="J66" i="12"/>
  <c r="J58" i="12"/>
  <c r="J190" i="12"/>
  <c r="J122" i="12"/>
  <c r="J62" i="12"/>
  <c r="J70" i="12"/>
  <c r="J211" i="12"/>
  <c r="J174" i="12"/>
  <c r="J156" i="12"/>
  <c r="J180" i="12"/>
  <c r="J144" i="12"/>
  <c r="J110" i="12"/>
  <c r="J136" i="12"/>
  <c r="J162" i="12"/>
  <c r="J196" i="12"/>
  <c r="J121" i="12"/>
  <c r="J17" i="12"/>
  <c r="J195" i="12"/>
  <c r="J192" i="12"/>
  <c r="J200" i="12"/>
  <c r="J175" i="12"/>
  <c r="J81" i="12"/>
  <c r="J97" i="12"/>
  <c r="J117" i="12"/>
  <c r="J104" i="12"/>
  <c r="J52" i="12"/>
  <c r="J37" i="12"/>
  <c r="J152" i="12"/>
  <c r="J103" i="12"/>
  <c r="J89" i="12"/>
  <c r="J76" i="12"/>
  <c r="J208" i="12"/>
  <c r="J177" i="12"/>
  <c r="J194" i="12"/>
  <c r="J87" i="12"/>
  <c r="J54" i="12"/>
  <c r="J84" i="12"/>
  <c r="J135" i="12"/>
  <c r="J109" i="12"/>
  <c r="J63" i="12"/>
  <c r="J210" i="12"/>
  <c r="J167" i="12"/>
  <c r="J197" i="12"/>
  <c r="J139" i="12"/>
  <c r="J112" i="12"/>
  <c r="J98" i="12"/>
  <c r="J164" i="12"/>
  <c r="J77" i="12"/>
  <c r="J125" i="12"/>
  <c r="J59" i="12"/>
  <c r="J207" i="12"/>
  <c r="J161" i="12"/>
  <c r="J154" i="12"/>
  <c r="J157" i="12"/>
  <c r="J140" i="12"/>
  <c r="J47" i="12"/>
  <c r="J124" i="12"/>
  <c r="J69" i="12"/>
  <c r="J23" i="12"/>
  <c r="J15" i="12"/>
  <c r="J14" i="12"/>
  <c r="J187" i="12"/>
  <c r="J170" i="12"/>
  <c r="J176" i="12"/>
  <c r="J141" i="12"/>
  <c r="J71" i="12"/>
  <c r="J83" i="12"/>
  <c r="J93" i="12"/>
  <c r="J90" i="12"/>
  <c r="J101" i="12"/>
  <c r="J12" i="12"/>
  <c r="J143" i="12"/>
  <c r="J96" i="12"/>
  <c r="J118" i="12"/>
  <c r="J48" i="12"/>
  <c r="J178" i="12"/>
  <c r="J163" i="12"/>
  <c r="J185" i="12"/>
  <c r="J65" i="12"/>
  <c r="J114" i="12"/>
  <c r="J46" i="12"/>
  <c r="J116" i="12"/>
  <c r="J213" i="12"/>
  <c r="J158" i="12"/>
  <c r="J73" i="12"/>
  <c r="J120" i="12"/>
  <c r="J64" i="12"/>
  <c r="J199" i="12"/>
  <c r="J193" i="12"/>
  <c r="J72" i="12"/>
  <c r="J9" i="12"/>
  <c r="P29" i="12" l="1"/>
  <c r="O29" i="12"/>
  <c r="D20" i="13" s="1"/>
  <c r="M29" i="12"/>
  <c r="P203" i="12"/>
  <c r="P148" i="12"/>
  <c r="P145" i="12"/>
  <c r="P131" i="12"/>
  <c r="P128" i="12"/>
  <c r="P42" i="12"/>
  <c r="P35" i="12"/>
  <c r="P4" i="12"/>
  <c r="O4" i="12"/>
  <c r="O203" i="12"/>
  <c r="D27" i="13" s="1"/>
  <c r="O148" i="12"/>
  <c r="D26" i="13" s="1"/>
  <c r="O145" i="12"/>
  <c r="D25" i="13" s="1"/>
  <c r="O131" i="12"/>
  <c r="D24" i="13" s="1"/>
  <c r="O128" i="12"/>
  <c r="D23" i="13" s="1"/>
  <c r="O42" i="12"/>
  <c r="D22" i="13" s="1"/>
  <c r="O35" i="12"/>
  <c r="D21" i="13" s="1"/>
  <c r="L2" i="12"/>
  <c r="M4" i="12"/>
  <c r="M35" i="12"/>
  <c r="N35" i="12" s="1"/>
  <c r="M42" i="12"/>
  <c r="N42" i="12" s="1"/>
  <c r="C22" i="13" s="1"/>
  <c r="M128" i="12"/>
  <c r="N128" i="12" s="1"/>
  <c r="C23" i="13" s="1"/>
  <c r="M203" i="12"/>
  <c r="N203" i="12" s="1"/>
  <c r="C27" i="13" s="1"/>
  <c r="M148" i="12"/>
  <c r="N148" i="12" s="1"/>
  <c r="C26" i="13" s="1"/>
  <c r="M145" i="12"/>
  <c r="N145" i="12" s="1"/>
  <c r="C25" i="13" s="1"/>
  <c r="M131" i="12"/>
  <c r="N131" i="12" s="1"/>
  <c r="C24" i="13" s="1"/>
  <c r="P2" i="12" l="1"/>
  <c r="D19" i="13"/>
  <c r="O2" i="12"/>
  <c r="N4" i="12"/>
  <c r="C19" i="13" s="1"/>
  <c r="M2" i="12"/>
  <c r="C21" i="13"/>
  <c r="N29" i="12"/>
  <c r="C20" i="13" s="1"/>
  <c r="D15" i="13" l="1"/>
  <c r="N2" i="12"/>
  <c r="C15" i="13" s="1"/>
</calcChain>
</file>

<file path=xl/sharedStrings.xml><?xml version="1.0" encoding="utf-8"?>
<sst xmlns="http://schemas.openxmlformats.org/spreadsheetml/2006/main" count="1004" uniqueCount="433">
  <si>
    <t>Area</t>
  </si>
  <si>
    <t>Comments</t>
  </si>
  <si>
    <t>Overall completeness</t>
  </si>
  <si>
    <t>Completion status</t>
  </si>
  <si>
    <t xml:space="preserve">CA_3A-7A-28A </t>
  </si>
  <si>
    <t>Target / Completed</t>
  </si>
  <si>
    <t>CA_20A-67A</t>
  </si>
  <si>
    <t>2DL/1UL</t>
  </si>
  <si>
    <t>Ericsson</t>
  </si>
  <si>
    <t>3DL/1UL</t>
  </si>
  <si>
    <t>CA_3A-5A</t>
  </si>
  <si>
    <t xml:space="preserve">CA_5A-7A </t>
  </si>
  <si>
    <t>CA_8A-27A</t>
  </si>
  <si>
    <t>CA_3A-8A-27A</t>
  </si>
  <si>
    <t>CA_7A-22A</t>
  </si>
  <si>
    <t>CA_2A-2A-12A</t>
  </si>
  <si>
    <t>CA_3A-3A-8A</t>
  </si>
  <si>
    <t>Inter-band</t>
  </si>
  <si>
    <t>CA_41A-42C</t>
  </si>
  <si>
    <t>CA_3A-38A</t>
  </si>
  <si>
    <t xml:space="preserve">CA_2A-28A </t>
  </si>
  <si>
    <t xml:space="preserve">CA_4A-28A </t>
  </si>
  <si>
    <t xml:space="preserve">CA_20A-40A </t>
  </si>
  <si>
    <t>CA_1A-40A</t>
  </si>
  <si>
    <t>CA_3A-40A</t>
  </si>
  <si>
    <t xml:space="preserve">CA_20A-31A </t>
  </si>
  <si>
    <t xml:space="preserve">CA_3A-31A </t>
  </si>
  <si>
    <t xml:space="preserve">CA_5A-40A </t>
  </si>
  <si>
    <t xml:space="preserve">CA_42D </t>
  </si>
  <si>
    <t>3DL/2UL</t>
  </si>
  <si>
    <t>CA_38A-40A-40A</t>
  </si>
  <si>
    <t xml:space="preserve">CA_38A-40C </t>
  </si>
  <si>
    <t>CA_8A-41C</t>
  </si>
  <si>
    <t>CA_8A-41A</t>
  </si>
  <si>
    <t xml:space="preserve">CA_40C </t>
  </si>
  <si>
    <t xml:space="preserve">CA_2A-5A-29A </t>
  </si>
  <si>
    <t>CA_5A-29A</t>
  </si>
  <si>
    <t xml:space="preserve">CA_25A-26A </t>
  </si>
  <si>
    <t xml:space="preserve">CA_3A-41A </t>
  </si>
  <si>
    <t>CA_1A-3A-3A</t>
  </si>
  <si>
    <t>CA_1A_19A_28A</t>
  </si>
  <si>
    <t>CA_19A_28A</t>
  </si>
  <si>
    <t>CA_21A_42C</t>
  </si>
  <si>
    <t xml:space="preserve">CA_42C </t>
  </si>
  <si>
    <t>CA_21A_42A</t>
  </si>
  <si>
    <t>CA_7A-40C</t>
  </si>
  <si>
    <t xml:space="preserve">CA_7A-40A </t>
  </si>
  <si>
    <t xml:space="preserve">CA_1A-8A-28A </t>
  </si>
  <si>
    <t xml:space="preserve">CA_8A-28A </t>
  </si>
  <si>
    <t>CA_3A-7C</t>
  </si>
  <si>
    <t xml:space="preserve">CA_3A-7B </t>
  </si>
  <si>
    <t xml:space="preserve">CA_1A-3A-40A </t>
  </si>
  <si>
    <t>CA_1A-8A-40A</t>
  </si>
  <si>
    <t xml:space="preserve">CA_3A-8A-40A </t>
  </si>
  <si>
    <t>CA_3A-7A-8A</t>
  </si>
  <si>
    <t xml:space="preserve">CA_3A-8A-28A </t>
  </si>
  <si>
    <t xml:space="preserve">CA_8A-42C </t>
  </si>
  <si>
    <t xml:space="preserve">CA_8A-42A </t>
  </si>
  <si>
    <t xml:space="preserve">CA_28A-40C </t>
  </si>
  <si>
    <t xml:space="preserve">CA_28A-40A </t>
  </si>
  <si>
    <t xml:space="preserve">CA_3A-40C </t>
  </si>
  <si>
    <t>CA_1A-7A-28A</t>
  </si>
  <si>
    <t xml:space="preserve">CA_1A-3A-7A </t>
  </si>
  <si>
    <t xml:space="preserve">CA_3C-5A </t>
  </si>
  <si>
    <t xml:space="preserve">CA_3A-7A </t>
  </si>
  <si>
    <t xml:space="preserve">CA_7A-28A </t>
  </si>
  <si>
    <t xml:space="preserve">CA_2A-2A-12A-30A </t>
  </si>
  <si>
    <t>4DL/1UL</t>
  </si>
  <si>
    <t xml:space="preserve">CA_2A-2A-30A </t>
  </si>
  <si>
    <t>CA_2A-2A-5A-30A</t>
  </si>
  <si>
    <t xml:space="preserve">CA_2A-2A-29A-30A </t>
  </si>
  <si>
    <t>CA Type</t>
  </si>
  <si>
    <t>New BW set</t>
  </si>
  <si>
    <t>CA_7C-28A</t>
  </si>
  <si>
    <t>CA_7B-28A</t>
  </si>
  <si>
    <t>CA_7B</t>
  </si>
  <si>
    <t>New Fallback</t>
  </si>
  <si>
    <t>CA_7C</t>
  </si>
  <si>
    <t xml:space="preserve">Overall
</t>
  </si>
  <si>
    <t xml:space="preserve">Details
</t>
  </si>
  <si>
    <t>New CA config.</t>
  </si>
  <si>
    <t>RAN5 status</t>
  </si>
  <si>
    <t>CA config.</t>
  </si>
  <si>
    <t>RAN5#71</t>
  </si>
  <si>
    <t>RAN5 rapporteur</t>
  </si>
  <si>
    <t>CA_2A-4A-12A-30A</t>
  </si>
  <si>
    <t>CA_2A-4A-30A</t>
  </si>
  <si>
    <t xml:space="preserve">CA_2A-4A-29A </t>
  </si>
  <si>
    <t xml:space="preserve">CA_2A-4A-30A </t>
  </si>
  <si>
    <t>CA_25A-41D</t>
  </si>
  <si>
    <t>CA_1A-18A</t>
  </si>
  <si>
    <t>CA_1A-26A</t>
  </si>
  <si>
    <t>2DL/2UL (A1)</t>
  </si>
  <si>
    <t>CA_1A-28A</t>
  </si>
  <si>
    <t>2DL/2UL (A2)</t>
  </si>
  <si>
    <t>CA_18A-28A</t>
  </si>
  <si>
    <t>2DL/2UL (A3)</t>
  </si>
  <si>
    <t>CA_41C-41C</t>
  </si>
  <si>
    <t>CA_41A-41D</t>
  </si>
  <si>
    <t>CA_41D-41A</t>
  </si>
  <si>
    <t>Intra-band NC (3+1)</t>
  </si>
  <si>
    <t>CA_1A-3A-42A</t>
  </si>
  <si>
    <t>CA_1A-3A</t>
  </si>
  <si>
    <t>CA_1A-42A</t>
  </si>
  <si>
    <t>CA_3A-42A</t>
  </si>
  <si>
    <t>CA_1A-19A-42A</t>
  </si>
  <si>
    <t>CA_1A-21A-42A</t>
  </si>
  <si>
    <t xml:space="preserve">CA_3A-19A-42A </t>
  </si>
  <si>
    <t>CA_19A-21A-42A</t>
  </si>
  <si>
    <t>CA_4A-4A-7A</t>
  </si>
  <si>
    <t xml:space="preserve">CA_4A-7A-12A </t>
  </si>
  <si>
    <t>CA_2A-7A-12A</t>
  </si>
  <si>
    <t xml:space="preserve">CA_2A-7A </t>
  </si>
  <si>
    <t xml:space="preserve">CA_2A-4A-7A </t>
  </si>
  <si>
    <t>CA_7A-20A-38A</t>
  </si>
  <si>
    <t>CA_20A-38A</t>
  </si>
  <si>
    <t>CA_2A-4A-4A-12A</t>
  </si>
  <si>
    <t xml:space="preserve">CA_2A-4A-5A-30A </t>
  </si>
  <si>
    <t xml:space="preserve">CA_2A-4A-29A-30A </t>
  </si>
  <si>
    <t>CA_2A-2A-4A-12A</t>
  </si>
  <si>
    <t>CA_2A-2A-4A-4A</t>
  </si>
  <si>
    <t>Inter-band + Intra-band NC 
(1+1)+(1+1)</t>
  </si>
  <si>
    <t>Inter-band + Intra-band NC (1+1)+(1)+(1)</t>
  </si>
  <si>
    <t>Inter-band + Intra-band NC (1)+(1+1)+(1)</t>
  </si>
  <si>
    <t>Intra-band C + Intra-band NC (1+3)</t>
  </si>
  <si>
    <t>Intra-band C + Intra-band NC (2+2)</t>
  </si>
  <si>
    <t>CA_1A-3A-28A</t>
  </si>
  <si>
    <t>Inter-band + Intra-band C
(2)+(1)</t>
  </si>
  <si>
    <t>Inter-band + Intra-band C 
(1)+(1)</t>
  </si>
  <si>
    <t>Inter-band + Intra-band C 
(1)+(2)</t>
  </si>
  <si>
    <t>Inter-band + Intra-Band C 
(1)+(3)</t>
  </si>
  <si>
    <t>Inter-band + Intra-band C 
(2)</t>
  </si>
  <si>
    <t>Inter-band + Intra-band C 
(2)+(1)</t>
  </si>
  <si>
    <t>Inter-band + Intra-band NC 
(1)+(1+1)</t>
  </si>
  <si>
    <t>Inter-band + Intra-band NC 
(1)+(2)</t>
  </si>
  <si>
    <t>Inter-band + Intra-band NC 
(1+1)+(1)</t>
  </si>
  <si>
    <t>Inter-band + Intra-Band NC 
(2)+(1)</t>
  </si>
  <si>
    <t>Inter-band 
(1)+(1)</t>
  </si>
  <si>
    <t>Inter-band 
(1)+(1)+(1)</t>
  </si>
  <si>
    <t>Inter-band 
(1)+(1)+(1)+(1)</t>
  </si>
  <si>
    <t>Intra-band C 
(2)</t>
  </si>
  <si>
    <t>Intra-band C 
(3)</t>
  </si>
  <si>
    <t xml:space="preserve">CA_1A-3A-5A-40A </t>
  </si>
  <si>
    <t>CA_1A-5A-40A</t>
  </si>
  <si>
    <t>CA_1A-7A-8A</t>
  </si>
  <si>
    <t>CA_1A-3A-7A-8A</t>
  </si>
  <si>
    <t>CA_2A-4A-5A-29A</t>
  </si>
  <si>
    <t>CA_4A-5A-29A</t>
  </si>
  <si>
    <t>CA_4A-5A</t>
  </si>
  <si>
    <t>CA_1A-3A-5A</t>
  </si>
  <si>
    <t>CA_1A-3A-8A</t>
  </si>
  <si>
    <t>CA_1A-3A-19A</t>
  </si>
  <si>
    <t>CA_1A-5A-7A</t>
  </si>
  <si>
    <t>CA_1A-18A-28A</t>
  </si>
  <si>
    <t>CA_1A-19A-21A</t>
  </si>
  <si>
    <t>CA_2A-4A-12A</t>
  </si>
  <si>
    <t>CA_2A-5A-13A</t>
  </si>
  <si>
    <t xml:space="preserve">CA_3A-7A-20A </t>
  </si>
  <si>
    <t xml:space="preserve">CA_4A-5A-13A </t>
  </si>
  <si>
    <t>CA_42C-42A</t>
  </si>
  <si>
    <t>CA_42A-42C</t>
  </si>
  <si>
    <t>CA_8B</t>
  </si>
  <si>
    <t>CA_42E</t>
  </si>
  <si>
    <t>Intra-band 
(2)</t>
  </si>
  <si>
    <t>Intra-band 
(4)</t>
  </si>
  <si>
    <t>CA_1A-8A-11A</t>
  </si>
  <si>
    <t>Inter-band + Intra-band C (1)+(2)</t>
  </si>
  <si>
    <t>CA_1A-8A</t>
  </si>
  <si>
    <t>CA_1A-11A</t>
  </si>
  <si>
    <t>CA_8A-11A</t>
  </si>
  <si>
    <t>CA_3A-20A-32A</t>
  </si>
  <si>
    <t>CA_3A-32A</t>
  </si>
  <si>
    <t>CA_20A-32A</t>
  </si>
  <si>
    <t>CA_7A-42A-42A</t>
  </si>
  <si>
    <t>Inter-band + Intra-band NC (1)+(1+1)</t>
  </si>
  <si>
    <t>CA_7A-42A</t>
  </si>
  <si>
    <t>Inter-band (1)+(1)</t>
  </si>
  <si>
    <t xml:space="preserve">CA_20A-42A-42A </t>
  </si>
  <si>
    <t>CA_20A-42A</t>
  </si>
  <si>
    <t xml:space="preserve">CA_3A-7A-38A </t>
  </si>
  <si>
    <t>Inter-band  (1)+(1)+(1)</t>
  </si>
  <si>
    <t xml:space="preserve">CA_28A_41C </t>
  </si>
  <si>
    <t xml:space="preserve">CA_41C </t>
  </si>
  <si>
    <t>Intra-band C (2)</t>
  </si>
  <si>
    <t>CA_28A_41A</t>
  </si>
  <si>
    <t xml:space="preserve">CA_28A_42C </t>
  </si>
  <si>
    <t>CA_28A_42A</t>
  </si>
  <si>
    <t xml:space="preserve">CA_2A-4A-7A-12A </t>
  </si>
  <si>
    <t>Inter-band  (1)+(1)+(1)+(1)</t>
  </si>
  <si>
    <t>CA_1A-3A-19A-42A</t>
  </si>
  <si>
    <t>CA_1A-3A-42C</t>
  </si>
  <si>
    <t>Inter-band + Intra-band C (1)+(1)+(2)</t>
  </si>
  <si>
    <t>CA_1A-19A-42C</t>
  </si>
  <si>
    <t>CA_3A-19A-42C</t>
  </si>
  <si>
    <t>CA_1A-19A-21A-42A</t>
  </si>
  <si>
    <t>CA_1A-21A-42C</t>
  </si>
  <si>
    <t>CA_19A-21A-42C</t>
  </si>
  <si>
    <t>CA_2A-4A-5A-12A</t>
  </si>
  <si>
    <t xml:space="preserve"> CA_2A-2A-4A-5A</t>
  </si>
  <si>
    <t>Inter-band + Intra-band NC (2)+(1)+(1)</t>
  </si>
  <si>
    <t xml:space="preserve">CA_2A-2A-12B </t>
  </si>
  <si>
    <t>Inter-band + Intra-band C + Intra-band NC (2)+(1+1)</t>
  </si>
  <si>
    <t>CA_4A_4A_5A_30A</t>
  </si>
  <si>
    <t>CA_4A_4A_12A_30A</t>
  </si>
  <si>
    <t>CA_4A_4A_30A</t>
  </si>
  <si>
    <t>Inter-band + Intra-band NC (1+1)+(1)</t>
  </si>
  <si>
    <t>CA_4A_4A_29A_30A</t>
  </si>
  <si>
    <t>CA_4A_4A_29A</t>
  </si>
  <si>
    <t>CA_2A-2A-5A-12A</t>
  </si>
  <si>
    <t>CA_2A-5A-12B</t>
  </si>
  <si>
    <t xml:space="preserve"> CA_5A-12B</t>
  </si>
  <si>
    <t>CA_3C-7A</t>
  </si>
  <si>
    <t>Inter-band + Intra-band C (2)+(1)</t>
  </si>
  <si>
    <t xml:space="preserve">CA_5B </t>
  </si>
  <si>
    <t>CA_4A-4A</t>
  </si>
  <si>
    <t>Intra-band NC (1+1)</t>
  </si>
  <si>
    <t>CA_5A-5A</t>
  </si>
  <si>
    <t>CA_42A-42D</t>
  </si>
  <si>
    <t>CA_42D-42A</t>
  </si>
  <si>
    <t>Intra-band C + Intra-band NC (3+1)</t>
  </si>
  <si>
    <t>CA_42C-42C</t>
  </si>
  <si>
    <t>CA_2A-12A</t>
  </si>
  <si>
    <t>CA_4A-12A</t>
  </si>
  <si>
    <t>CA_41C-42C</t>
  </si>
  <si>
    <t>CA_41C-42A</t>
  </si>
  <si>
    <t>CA_5A-38A</t>
  </si>
  <si>
    <t>CA_1A-11A-18A</t>
  </si>
  <si>
    <t>Inter-band (1)+(1)+(1)</t>
  </si>
  <si>
    <t>CA_11A-18A</t>
  </si>
  <si>
    <t xml:space="preserve">CA_5A-40C </t>
  </si>
  <si>
    <t>CA_3A-41A-42A</t>
  </si>
  <si>
    <t xml:space="preserve">CA_3A-41C </t>
  </si>
  <si>
    <t>CA_39A-41D</t>
  </si>
  <si>
    <t>Inter-band + Intra-band NC (1)+(3)</t>
  </si>
  <si>
    <t xml:space="preserve">CA_39C-41C </t>
  </si>
  <si>
    <t>Inter-band + Intra-band NC (2)+(2)</t>
  </si>
  <si>
    <t>CA_1A-3A-8A-40A</t>
  </si>
  <si>
    <t>CA_3A-28A-40C</t>
  </si>
  <si>
    <t>CA_3A-28A-40A</t>
  </si>
  <si>
    <t>CA_28A-40D</t>
  </si>
  <si>
    <t>Inter-band + Intra-band C (1)+(3)</t>
  </si>
  <si>
    <t>CA_3A-7C-28A</t>
  </si>
  <si>
    <t>Inter-band + Intra-band C (1)+(2)+(1)</t>
  </si>
  <si>
    <t>CA_1A-3A-19A-42C</t>
  </si>
  <si>
    <t>5DL/1UL</t>
  </si>
  <si>
    <t>Inter-band + Intra-band C (1)+(1)+(1)+(2)</t>
  </si>
  <si>
    <t>CA_1A-19A-21A-42C</t>
  </si>
  <si>
    <t>CA_1A-3A-7C-28A</t>
  </si>
  <si>
    <t>Inter-band + Intra-band C (1)+(1)+(2)+(1)</t>
  </si>
  <si>
    <t>CA_1A-3A-7A-28A</t>
  </si>
  <si>
    <t>Inter-band (1)+(1)+(1)+(1)</t>
  </si>
  <si>
    <t>CA_1A-3A-7C</t>
  </si>
  <si>
    <t>CA_1A-7C</t>
  </si>
  <si>
    <t>CA_3C-7C-28A</t>
  </si>
  <si>
    <t>Inter-band + Intra-band C (2)+(2)+(1)</t>
  </si>
  <si>
    <t>Inter-band + Intra-band C  (1)+(2)+(1)</t>
  </si>
  <si>
    <t>CA_3C-7C</t>
  </si>
  <si>
    <t>Inter-band + Intra-band C  (2)+(2)</t>
  </si>
  <si>
    <t>CA_3C-7A-28A</t>
  </si>
  <si>
    <t>CA_3C-28A</t>
  </si>
  <si>
    <t>Inter-band + Intra-band C  (2)+(1)</t>
  </si>
  <si>
    <t>Inter-band + Intra-band C  (2)+(1)+(1)</t>
  </si>
  <si>
    <t>CA_39A-41C</t>
  </si>
  <si>
    <t>3DL/3UL</t>
  </si>
  <si>
    <t>Inter-band + Intra-band C  (1)+(2)</t>
  </si>
  <si>
    <t>CA_39C-41A</t>
  </si>
  <si>
    <t>CA_7A-7A</t>
  </si>
  <si>
    <t>Intra-band NC  (1+1)</t>
  </si>
  <si>
    <t>2DL/2UL (A4)</t>
  </si>
  <si>
    <t>3DL/1UL CA Configurations</t>
  </si>
  <si>
    <t>3DL/2UL CA Configurations</t>
  </si>
  <si>
    <t>3DL/3UL CA Configurations</t>
  </si>
  <si>
    <t>4DL/1UL CA Configurations</t>
  </si>
  <si>
    <t>5DL/1UL CA Configurations</t>
  </si>
  <si>
    <t>2DL/1UL Additional bandwidth combination set</t>
  </si>
  <si>
    <t>New Fallback BW set</t>
  </si>
  <si>
    <t>3DL/1UL Additional bandwidth combination sets</t>
  </si>
  <si>
    <t>UID</t>
  </si>
  <si>
    <t>RAN4 work item status @ RAN#69</t>
  </si>
  <si>
    <t>3GPP TSG-RAN WG5 meeting#69</t>
  </si>
  <si>
    <r>
      <t>R5-15</t>
    </r>
    <r>
      <rPr>
        <b/>
        <sz val="12"/>
        <color rgb="FFFF0000"/>
        <rFont val="Arial"/>
        <family val="2"/>
      </rPr>
      <t>xxxx</t>
    </r>
  </si>
  <si>
    <t>Anaheim, US, 16 – 20 Nov 2015</t>
  </si>
  <si>
    <t>Agenda Item:</t>
  </si>
  <si>
    <t>Source:</t>
  </si>
  <si>
    <t>Title:</t>
  </si>
  <si>
    <t>7.3</t>
  </si>
  <si>
    <t>UE Conformance Test Aspects – UE Conformance Test Aspects – Rel-13 CA configurations Work Plan</t>
  </si>
  <si>
    <t>Work item code:</t>
  </si>
  <si>
    <t>Document for:</t>
  </si>
  <si>
    <t>[LTE_CA_Rel13-UEConTest]</t>
  </si>
  <si>
    <t>[Rapporteur (Ericsson)]</t>
  </si>
  <si>
    <t>1. Introduction</t>
  </si>
  <si>
    <t xml:space="preserve">At the RAN#70 meeting in December 2015 the Rel-13 RAN5 work item for UE Conformance Test Aspects of Rel-13 CA configurations was approved [1]. The purpose of present document is to provide a work plan for the RAN5 work item on the conformance test cases for the core requirement introduced by the core and performance work items for Rel-13 CA configurations. The work plan is updated after each RAN5 meeting to give the status of the work item.  Section 2 gives an overview of the work item status. The work sheet Summary Work Plan Table shows the status for each Rel-13 CA configuration. For the not yet completed CA configurations where responsible company have been assigned a specific work sheet per CA configuration is porvided.
</t>
  </si>
  <si>
    <t>2. Work item status</t>
  </si>
  <si>
    <t>Estimation of WI overall completeness:</t>
  </si>
  <si>
    <t>Current
Completeness</t>
  </si>
  <si>
    <t>History</t>
  </si>
  <si>
    <t>TeliaSonera
Core part: 80%
Perf.part: 0%
WID: RP-150861</t>
  </si>
  <si>
    <t>KT
Core part: 30%
Perf.part: 30%
WID: RP-140120</t>
  </si>
  <si>
    <t>Orange, Ericsson
WID: RP-140094</t>
  </si>
  <si>
    <t>Nokia Networks
WID: RP-141129</t>
  </si>
  <si>
    <t>Huawei
WID: RP-141145</t>
  </si>
  <si>
    <t>Huawei
WID: RP-141146</t>
  </si>
  <si>
    <t>Ericsson
Core part: 75%
Perf.part: 75%
WID: RP-141168</t>
  </si>
  <si>
    <t>KT
Core part: 80%
Perf.part: 80%
WID: RP-141312</t>
  </si>
  <si>
    <t>KT
WID: RP-141674</t>
  </si>
  <si>
    <t>Huawei
WID: RP-141336</t>
  </si>
  <si>
    <t>Huawei
WID: RP-141337</t>
  </si>
  <si>
    <t>SK Telecom
WID: RP-141675</t>
  </si>
  <si>
    <t>Sprint
WID: RP-142020</t>
  </si>
  <si>
    <t>China Telecom
Core part: 95%
Perf.part: 95%
WID: RP-142239</t>
  </si>
  <si>
    <t>KDDI
Core part: 90%
Perf.part: 90%
WID: RP-150064</t>
  </si>
  <si>
    <t>Intel
Core part: 20%
Perf.part: 20%
WID: RP-151035</t>
  </si>
  <si>
    <t>Nokia Networks
WID: RP-151034</t>
  </si>
  <si>
    <t>Intel
Core part: 20%
Perf.part: 20%
WID: RP-151036</t>
  </si>
  <si>
    <t>Huawei
Core part: 0%
Perf.part: 0%
WID: RP-151367</t>
  </si>
  <si>
    <t>Nokia Networks
WID: RP-150585</t>
  </si>
  <si>
    <t>Nokia Networks
WID: RP-150947</t>
  </si>
  <si>
    <t>Huawei
Core part: 0%
Perf.part: 0%
WID: RP-151462</t>
  </si>
  <si>
    <t>Nokia Networks
WID: RP-150171</t>
  </si>
  <si>
    <t>Samsung
WID: RP-150425</t>
  </si>
  <si>
    <t>Huawei
Core part: 80%
Perf.part: 80%
WID: RP-141935</t>
  </si>
  <si>
    <t>Qualcomm
Core part: 50%
Perf.part: 50%
WID: RP-141975</t>
  </si>
  <si>
    <t>Ericsson
Core part: 75%
Perf.part: 75%
WID: RP-142010</t>
  </si>
  <si>
    <t>Nokia Networks
Core part: 75%
Perf.part: 75%
WID: RP-150410</t>
  </si>
  <si>
    <t>KT
Core part: 25%
Perf.part: 25%
WID: RP-131754</t>
  </si>
  <si>
    <t>U.S. Cellular
WID: RP-141232</t>
  </si>
  <si>
    <t>CHTTL
WID: RP-140692</t>
  </si>
  <si>
    <t>Huawei
WID: RP-140974</t>
  </si>
  <si>
    <t>China Mobile
WID: RP-141290</t>
  </si>
  <si>
    <t>Samsung
WID: RP-141655</t>
  </si>
  <si>
    <t>Huawei
WID: RP-141667</t>
  </si>
  <si>
    <t>China Unicom
Core part: 100%
Perf.part: 100%
WID: RP-141777</t>
  </si>
  <si>
    <t>NTT DOCOMO
Core part: 100%
Perf.part: 100%
WID: RP-141791</t>
  </si>
  <si>
    <t>NTT DOCOMO
WID: RP-141792</t>
  </si>
  <si>
    <t>ZTE
Core part: 100%
Perf.part: 100%
WID: RP-141802</t>
  </si>
  <si>
    <t>Softbank Mobile
Core part: 40%
Perf.part: 40%
WID: RP-141826</t>
  </si>
  <si>
    <t>Ericsson
WID: RP-141881</t>
  </si>
  <si>
    <t>Ericsson
WID: RP-141882</t>
  </si>
  <si>
    <t>KT
Core part: 80%
Perf.part: 80%
WID: RP-141946</t>
  </si>
  <si>
    <t>KT
Core part: 80%
Perf.part: 80%
WID: RP-141947</t>
  </si>
  <si>
    <t>KT
Core part: 95%
Perf.part: 90%
WID: RP-141949</t>
  </si>
  <si>
    <t>Ericsson
WID: RP-142013</t>
  </si>
  <si>
    <t>Nokia Networks
WID: RP-142038</t>
  </si>
  <si>
    <t>Softbank Mobile
Core part: 40%
Perf.part: 40%
WID: RP-142193</t>
  </si>
  <si>
    <t>Softbank Mobile
Core part: 40%
Perf.part: 40%
WID: RP-142194</t>
  </si>
  <si>
    <t>Huawei
Core part: 60%
Perf.part: 0%
WID: RP-142206</t>
  </si>
  <si>
    <t>Huawei
WID: RP-142207</t>
  </si>
  <si>
    <t>Huawei
WID: RP-142208</t>
  </si>
  <si>
    <t>Huawei
Core part: 50%
Perf.part: 0%
WID: RP-142209</t>
  </si>
  <si>
    <t>Intel
WID: RP-142238</t>
  </si>
  <si>
    <t>Ericsson
WID: RP-142244</t>
  </si>
  <si>
    <t>NTT DOCOMO, INC.
WID: RP-150121</t>
  </si>
  <si>
    <t>NTT DOCOMO, INC.
WID: RP-150122</t>
  </si>
  <si>
    <t>NTT DOCOMO, INC.
WID: RP-150123</t>
  </si>
  <si>
    <t>NTT DOCOMO, INC.
WID: RP-150124</t>
  </si>
  <si>
    <t>NTT DOCOMO, INC.
WID: RP-150125</t>
  </si>
  <si>
    <t>Rogers Communications
Core part: 0%
Perf.part: 0%
WID: RP-150431</t>
  </si>
  <si>
    <t>Rogers Communications
Core part: 0%
Perf.part: 0%
WID: RP-150432</t>
  </si>
  <si>
    <t>Nokia Networks
Core part: 60%
Perf.part: 60%
WID: RP-150433</t>
  </si>
  <si>
    <t>Huawei
WID: RP-150246</t>
  </si>
  <si>
    <t>CMCC
Core part: 90%
Perf.part: 50%
WID: RP-150437</t>
  </si>
  <si>
    <t>CATT
Core part: 80%
Perf.part: 80%
WID: RP-150438</t>
  </si>
  <si>
    <t>Softbank Mobile
WID: RP-150609</t>
  </si>
  <si>
    <t>Ericsson
Core part: 50%
Perf.part: 50%
WID: RP-150864</t>
  </si>
  <si>
    <t>Huawei
Core part: 70%
Perf.part: 70%
WID: RP-151012</t>
  </si>
  <si>
    <t>Huawei
WID: RP-151013</t>
  </si>
  <si>
    <t>Nokia Networks
Core part: 60%
Perf.part: 60%
WID: RP-151014</t>
  </si>
  <si>
    <t>KDDI
Core part: 50%
Perf.part: 0%
WID: RP-151111</t>
  </si>
  <si>
    <t>KDDI
Core part: 40%
Perf.part: 0%
WID: RP-151112</t>
  </si>
  <si>
    <t>KDDI
Core part: 0%
Perf.part: 0%
WID: RP-151156</t>
  </si>
  <si>
    <t>ZTE
Core part: 0%
Perf.part: 0%
WID: RP-151200</t>
  </si>
  <si>
    <t>Huawei
Core part: 0%
Perf.part: 0%
WID: RP-151365</t>
  </si>
  <si>
    <t>ZTE
Core part: 0%
Perf.part: 0%
WID: RP-151448</t>
  </si>
  <si>
    <t>Rogers Communications
Core part: 0%
Perf.part: 0%
WID: RP-150429</t>
  </si>
  <si>
    <t>Rogers Communications
Core part: 0%
Perf.part: 0%
WID: RP-150430</t>
  </si>
  <si>
    <t>CATT
WID: RP-141677</t>
  </si>
  <si>
    <t>Nokia Corporation
Core part: 75%
Perf.part: 75%
WID: RP-150479</t>
  </si>
  <si>
    <t>Nokia Networks
Core part: 25%
Perf.part: 0%
WID: RP-150817</t>
  </si>
  <si>
    <t>CATT
Core part: 0%
Perf.part: 0%
WID: RP-151402</t>
  </si>
  <si>
    <t>CATT
Core part: 0%
Perf.part: 0%
WID: RP-151403</t>
  </si>
  <si>
    <t>AT&amp;T
Core part: 95%
Perf.part: 95%
WID: RP-142198</t>
  </si>
  <si>
    <t>AT&amp;T
Core part: 95%
Perf.part: 95%
WID: RP-142199</t>
  </si>
  <si>
    <t>AT&amp;T
Core part: 95%
Perf.part: 95%
WID: RP-142200</t>
  </si>
  <si>
    <t>AT&amp;T
Core part: 95%
Perf.part: 95%
WID: RP-142201</t>
  </si>
  <si>
    <t>AT&amp;T
Core part: 95%
Perf.part: 95%
WID: RP-142202</t>
  </si>
  <si>
    <t>AT&amp;T
Core part: 95%
Perf.part: 95%
WID: RP-142203</t>
  </si>
  <si>
    <t>Alcatel-Lucent
Core part: 95%
Perf.part: 80%
WID: RP-142204</t>
  </si>
  <si>
    <t>Alcatel-Lucent
Core part: 80%
Perf.part: 50%
WID: RP-142022</t>
  </si>
  <si>
    <t>Nokia Networks
Core part: 95%
Perf.part: 95%
WID: RP-150073</t>
  </si>
  <si>
    <t>Nokia Networks
Core part: 95%
Perf.part: 95%
WID: RP-150074</t>
  </si>
  <si>
    <t>Nokia Networks
Core part: 95%
Perf.part: 95%
WID: RP-150075</t>
  </si>
  <si>
    <t>SK Telecom
Core part: 60%
Perf.part: 0%
WID: RP-150434</t>
  </si>
  <si>
    <t>Nokia Networks
Core part: 45%
Perf.part: 0%
WID: RP-150435</t>
  </si>
  <si>
    <t>Huawei
Core part: 95%
Perf.part: 95%
WID: RP-150436</t>
  </si>
  <si>
    <t>Rogers Communications
Core part: 0%
Perf.part: 0%
WID: RP-150628</t>
  </si>
  <si>
    <t>NTT DOCOMO, INC.
Core part: 95%
Perf.part: 95%
WID: RP-150632</t>
  </si>
  <si>
    <t>NTT DOCOMO, INC.
Core part: 95%
Perf.part: 95%
WID: RP-150633</t>
  </si>
  <si>
    <t>NTT DOCOMO, INC.
Core part: 95%
Perf.part: 95%
WID: RP-150634</t>
  </si>
  <si>
    <t>NTT DOCOMO, INC.
Core part: 95%
Perf.part: 95%
WID: RP-150635</t>
  </si>
  <si>
    <t>NTT DOCOMO, INC.
Core part: 95%
Perf.part: 95%
WID: RP-150636</t>
  </si>
  <si>
    <t>NTT DOCOMO, INC.
Core part: 95%
Perf.part: 95%
WID: RP-150637</t>
  </si>
  <si>
    <t>NTT DOCOMO, INC.
Core part: 95%
Perf.part: 95%
WID: RP-150638</t>
  </si>
  <si>
    <t>U.S. Cellular
Core part: 40%
Perf.part: 40%
WID: RP-150728</t>
  </si>
  <si>
    <t>U.S. Cellular
Core part: 40%
Perf.part: 40%
WID: RP-150731</t>
  </si>
  <si>
    <t>U.S. Cellular
Core part: 40%
Perf.part: 40%
WID: RP-150732</t>
  </si>
  <si>
    <t>AT&amp;T
Core part: 0%
Perf.part: 0%
WID: RP-151015</t>
  </si>
  <si>
    <t>AT&amp;T
Core part: 0%
Perf.part: 0%
WID: RP-151016</t>
  </si>
  <si>
    <t>AT&amp;T
Core part: 0%
Perf.part: 0%
WID: RP-151017</t>
  </si>
  <si>
    <t>U.S. Cellular
Core part: 40%
Perf.part: 40%
WID: RP-151018</t>
  </si>
  <si>
    <t>U.S. Cellular
Core part: 40%
Perf.part: 40%
WID: RP-151019</t>
  </si>
  <si>
    <t>Huawei
Core part: 50%
Perf.part: 0%
WID: RP-151102</t>
  </si>
  <si>
    <t>ZTE
Core part: 40%
Perf.part: 40%
WID: RP-150627</t>
  </si>
  <si>
    <t>CMCC
Core part: 0%
Perf.part: 0%
WID: RP-151175</t>
  </si>
  <si>
    <t>CMCC
Core part: 0%
Perf.part: 0%
WID: RP-151176</t>
  </si>
  <si>
    <t>KT
Core part: 0%
Perf.part: 0%
WID: RP-151262</t>
  </si>
  <si>
    <t>Huawei
Core part: 0%
Perf.part: 0%
WID: RP-151363</t>
  </si>
  <si>
    <t>Huawei
Core part: 0%
Perf.part: 0%
WID: RP-151364</t>
  </si>
  <si>
    <t>Telstra
Core part: 0%
Perf.part: 0%
WID: RP-151511</t>
  </si>
  <si>
    <t>2DL/1UL CA Configurations</t>
  </si>
  <si>
    <t>2DL/2UL(A1-A4) CA Configurations</t>
  </si>
  <si>
    <t>Estimation of completeness per area:</t>
  </si>
  <si>
    <t>5 References</t>
  </si>
  <si>
    <r>
      <t>[1] RP-15</t>
    </r>
    <r>
      <rPr>
        <sz val="11"/>
        <color rgb="FFFF0000"/>
        <rFont val="Arial"/>
        <family val="2"/>
      </rPr>
      <t>xxxx</t>
    </r>
  </si>
  <si>
    <r>
      <t xml:space="preserve">New WI proposal: UE Conformance Test Aspects - Rel-13 CA configurations Work Plan; 
Supporting companies: </t>
    </r>
    <r>
      <rPr>
        <sz val="11"/>
        <color rgb="FFFF0000"/>
        <rFont val="Arial"/>
        <family val="2"/>
      </rPr>
      <t>TBD</t>
    </r>
  </si>
  <si>
    <t># configs</t>
  </si>
  <si>
    <t>Compl per area</t>
  </si>
  <si>
    <t># &gt;0%</t>
  </si>
  <si>
    <t># 100%</t>
  </si>
  <si>
    <t>NTT DOCOMO
Core part: 0%
Perf.part: 0%
WID: RP-151159</t>
  </si>
  <si>
    <t>NTT DOCOMO
Core part: 0%
Perf.part: 0%
WID: RP-151160</t>
  </si>
  <si>
    <t>Telstra
Core part: 0%
Perf.part: 0%
WID: RP-151512</t>
  </si>
  <si>
    <t>Telstra
Core part: 0%
Perf.part: 0%
WID: RP-151513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</si>
</sst>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0"/>
      <color theme="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8"/>
      <color theme="0" tint="-0.14999847407452621"/>
      <name val="Arial"/>
      <family val="2"/>
    </font>
    <font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2">
    <xf numFmtId="0" fontId="0" fillId="0" borderId="0" xfId="0"/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/>
    </xf>
    <xf numFmtId="0" fontId="2" fillId="4" borderId="0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13" fillId="6" borderId="1" xfId="0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center" vertical="top" wrapText="1"/>
    </xf>
    <xf numFmtId="9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9" fontId="4" fillId="0" borderId="6" xfId="0" applyNumberFormat="1" applyFont="1" applyBorder="1" applyAlignment="1">
      <alignment horizontal="left" vertical="top" wrapText="1"/>
    </xf>
    <xf numFmtId="9" fontId="4" fillId="0" borderId="2" xfId="0" applyNumberFormat="1" applyFont="1" applyBorder="1" applyAlignment="1">
      <alignment horizontal="left" vertical="top" wrapText="1"/>
    </xf>
    <xf numFmtId="9" fontId="4" fillId="0" borderId="7" xfId="0" applyNumberFormat="1" applyFont="1" applyBorder="1" applyAlignment="1">
      <alignment horizontal="left" vertical="top" wrapText="1"/>
    </xf>
    <xf numFmtId="9" fontId="4" fillId="0" borderId="1" xfId="0" applyNumberFormat="1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/>
    </xf>
    <xf numFmtId="0" fontId="4" fillId="4" borderId="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8" fillId="4" borderId="0" xfId="0" applyFont="1" applyFill="1" applyAlignment="1">
      <alignment horizontal="left" vertical="top"/>
    </xf>
    <xf numFmtId="0" fontId="14" fillId="4" borderId="0" xfId="0" applyFont="1" applyFill="1" applyAlignment="1">
      <alignment horizontal="left" vertical="top"/>
    </xf>
    <xf numFmtId="0" fontId="6" fillId="4" borderId="0" xfId="0" applyFont="1" applyFill="1" applyAlignment="1">
      <alignment horizontal="left" vertical="top"/>
    </xf>
    <xf numFmtId="0" fontId="16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3" fillId="6" borderId="6" xfId="0" applyFont="1" applyFill="1" applyBorder="1" applyAlignment="1">
      <alignment horizontal="left" vertical="top" wrapText="1"/>
    </xf>
    <xf numFmtId="0" fontId="13" fillId="6" borderId="6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6" borderId="9" xfId="0" applyFont="1" applyFill="1" applyBorder="1" applyAlignment="1">
      <alignment horizontal="center" wrapText="1"/>
    </xf>
    <xf numFmtId="9" fontId="13" fillId="0" borderId="8" xfId="0" applyNumberFormat="1" applyFont="1" applyBorder="1" applyAlignment="1">
      <alignment horizontal="center" vertical="top" wrapText="1"/>
    </xf>
    <xf numFmtId="9" fontId="13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0" fillId="3" borderId="1" xfId="0" applyFont="1" applyFill="1" applyBorder="1" applyAlignment="1">
      <alignment horizontal="right" vertical="top" wrapText="1"/>
    </xf>
    <xf numFmtId="0" fontId="17" fillId="0" borderId="0" xfId="0" applyFont="1" applyFill="1" applyBorder="1" applyAlignment="1">
      <alignment horizontal="center" vertical="top"/>
    </xf>
    <xf numFmtId="0" fontId="17" fillId="0" borderId="0" xfId="0" applyFont="1" applyAlignment="1">
      <alignment horizontal="center" vertical="top"/>
    </xf>
    <xf numFmtId="9" fontId="17" fillId="0" borderId="0" xfId="0" applyNumberFormat="1" applyFont="1" applyAlignment="1">
      <alignment horizontal="center" vertical="top"/>
    </xf>
    <xf numFmtId="0" fontId="17" fillId="0" borderId="0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top" wrapText="1"/>
    </xf>
    <xf numFmtId="9" fontId="18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top" wrapText="1"/>
    </xf>
    <xf numFmtId="0" fontId="0" fillId="0" borderId="0" xfId="0" applyFill="1" applyAlignment="1">
      <alignment horizontal="left" vertical="top"/>
    </xf>
    <xf numFmtId="9" fontId="7" fillId="0" borderId="1" xfId="0" applyNumberFormat="1" applyFont="1" applyBorder="1" applyAlignment="1">
      <alignment horizontal="center" vertical="top" wrapText="1"/>
    </xf>
    <xf numFmtId="0" fontId="19" fillId="4" borderId="0" xfId="0" applyFont="1" applyFill="1" applyAlignment="1">
      <alignment horizontal="left" vertical="top"/>
    </xf>
    <xf numFmtId="0" fontId="17" fillId="0" borderId="0" xfId="0" applyNumberFormat="1" applyFont="1" applyAlignment="1">
      <alignment horizontal="center" vertical="top"/>
    </xf>
    <xf numFmtId="0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center" vertical="top"/>
    </xf>
    <xf numFmtId="0" fontId="2" fillId="4" borderId="0" xfId="0" applyFont="1" applyFill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8" fillId="4" borderId="0" xfId="0" applyFont="1" applyFill="1" applyAlignment="1">
      <alignment horizontal="left" vertical="top"/>
    </xf>
    <xf numFmtId="0" fontId="2" fillId="4" borderId="10" xfId="0" applyFont="1" applyFill="1" applyBorder="1" applyAlignment="1">
      <alignment horizontal="left" vertical="top"/>
    </xf>
    <xf numFmtId="0" fontId="8" fillId="4" borderId="1" xfId="0" applyFont="1" applyFill="1" applyBorder="1" applyAlignment="1">
      <alignment horizontal="left" vertical="top"/>
    </xf>
    <xf numFmtId="0" fontId="2" fillId="4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left" vertical="top"/>
    </xf>
    <xf numFmtId="0" fontId="14" fillId="4" borderId="0" xfId="0" applyFont="1" applyFill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9" fontId="4" fillId="0" borderId="6" xfId="0" applyNumberFormat="1" applyFont="1" applyBorder="1" applyAlignment="1">
      <alignment horizontal="left" vertical="top" wrapText="1"/>
    </xf>
    <xf numFmtId="9" fontId="4" fillId="0" borderId="2" xfId="0" applyNumberFormat="1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9" fontId="4" fillId="0" borderId="6" xfId="0" applyNumberFormat="1" applyFont="1" applyBorder="1" applyAlignment="1">
      <alignment horizontal="center" vertical="top" wrapText="1"/>
    </xf>
    <xf numFmtId="9" fontId="4" fillId="0" borderId="7" xfId="0" applyNumberFormat="1" applyFont="1" applyBorder="1" applyAlignment="1">
      <alignment horizontal="center" vertical="top" wrapText="1"/>
    </xf>
    <xf numFmtId="9" fontId="4" fillId="0" borderId="2" xfId="0" applyNumberFormat="1" applyFont="1" applyBorder="1" applyAlignment="1">
      <alignment horizontal="center" vertical="top" wrapText="1"/>
    </xf>
    <xf numFmtId="9" fontId="4" fillId="0" borderId="7" xfId="0" applyNumberFormat="1" applyFont="1" applyBorder="1" applyAlignment="1">
      <alignment horizontal="left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1" xfId="0" applyFont="1" applyFill="1" applyBorder="1" applyAlignment="1">
      <alignment horizontal="center" vertical="top" wrapText="1"/>
    </xf>
    <xf numFmtId="0" fontId="13" fillId="2" borderId="12" xfId="0" applyFont="1" applyFill="1" applyBorder="1" applyAlignment="1">
      <alignment horizontal="center" vertical="top" wrapText="1"/>
    </xf>
  </cellXfs>
  <cellStyles count="2">
    <cellStyle name="Normal" xfId="0" builtinId="0"/>
    <cellStyle name="Normal 4" xfId="1"/>
  </cellStyles>
  <dxfs count="36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workbookViewId="0">
      <selection activeCell="A11" sqref="A11:F11"/>
    </sheetView>
  </sheetViews>
  <sheetFormatPr defaultRowHeight="15" x14ac:dyDescent="0.25"/>
  <cols>
    <col min="1" max="1" width="20.42578125" style="3" customWidth="1"/>
    <col min="2" max="2" width="19.7109375" style="3" customWidth="1"/>
    <col min="3" max="3" width="15.5703125" style="3" customWidth="1"/>
    <col min="4" max="4" width="34.7109375" style="3" customWidth="1"/>
    <col min="5" max="5" width="16.85546875" style="3" customWidth="1"/>
    <col min="6" max="6" width="13.85546875" style="3" customWidth="1"/>
    <col min="7" max="16384" width="9.140625" style="1"/>
  </cols>
  <sheetData>
    <row r="1" spans="1:6" ht="15.75" x14ac:dyDescent="0.25">
      <c r="A1" s="72" t="s">
        <v>279</v>
      </c>
      <c r="B1" s="72"/>
      <c r="C1" s="72"/>
      <c r="D1" s="72"/>
      <c r="E1" s="72"/>
      <c r="F1" s="27" t="s">
        <v>280</v>
      </c>
    </row>
    <row r="2" spans="1:6" ht="15.75" x14ac:dyDescent="0.25">
      <c r="A2" s="72" t="s">
        <v>281</v>
      </c>
      <c r="B2" s="72"/>
      <c r="C2" s="72"/>
      <c r="D2" s="72"/>
      <c r="E2" s="72"/>
      <c r="F2" s="26"/>
    </row>
    <row r="3" spans="1:6" ht="14.25" customHeight="1" x14ac:dyDescent="0.25">
      <c r="A3" s="25"/>
      <c r="B3" s="6"/>
      <c r="C3" s="6"/>
      <c r="D3" s="6"/>
      <c r="E3" s="6"/>
      <c r="F3" s="27"/>
    </row>
    <row r="4" spans="1:6" ht="15.75" x14ac:dyDescent="0.25">
      <c r="A4" s="29" t="s">
        <v>282</v>
      </c>
      <c r="B4" s="30" t="s">
        <v>285</v>
      </c>
      <c r="C4" s="28"/>
      <c r="D4" s="28"/>
      <c r="E4" s="28"/>
      <c r="F4" s="28"/>
    </row>
    <row r="5" spans="1:6" ht="15.75" x14ac:dyDescent="0.25">
      <c r="A5" s="29" t="s">
        <v>283</v>
      </c>
      <c r="B5" s="58" t="s">
        <v>290</v>
      </c>
      <c r="C5" s="28"/>
      <c r="D5" s="28"/>
      <c r="E5" s="28"/>
      <c r="F5" s="28"/>
    </row>
    <row r="6" spans="1:6" ht="31.5" customHeight="1" x14ac:dyDescent="0.25">
      <c r="A6" s="29" t="s">
        <v>284</v>
      </c>
      <c r="B6" s="73" t="s">
        <v>286</v>
      </c>
      <c r="C6" s="73"/>
      <c r="D6" s="73"/>
      <c r="E6" s="73"/>
      <c r="F6" s="73"/>
    </row>
    <row r="7" spans="1:6" ht="15.75" x14ac:dyDescent="0.25">
      <c r="A7" s="29" t="s">
        <v>287</v>
      </c>
      <c r="B7" s="58" t="s">
        <v>289</v>
      </c>
      <c r="C7" s="28"/>
      <c r="D7" s="28"/>
      <c r="E7" s="28"/>
      <c r="F7" s="28"/>
    </row>
    <row r="8" spans="1:6" ht="15.75" x14ac:dyDescent="0.25">
      <c r="A8" s="66" t="s">
        <v>288</v>
      </c>
      <c r="B8" s="66"/>
      <c r="C8" s="66"/>
      <c r="D8" s="66"/>
      <c r="E8" s="66"/>
      <c r="F8" s="66"/>
    </row>
    <row r="9" spans="1:6" ht="23.25" customHeight="1" x14ac:dyDescent="0.25">
      <c r="A9" s="67"/>
      <c r="B9" s="67"/>
      <c r="C9" s="67"/>
      <c r="D9" s="67"/>
      <c r="E9" s="67"/>
      <c r="F9" s="67"/>
    </row>
    <row r="10" spans="1:6" ht="18" x14ac:dyDescent="0.25">
      <c r="A10" s="64" t="s">
        <v>291</v>
      </c>
      <c r="B10" s="64"/>
      <c r="C10" s="64"/>
      <c r="D10" s="64"/>
      <c r="E10" s="64"/>
      <c r="F10" s="64"/>
    </row>
    <row r="11" spans="1:6" ht="127.5" customHeight="1" x14ac:dyDescent="0.25">
      <c r="A11" s="69" t="s">
        <v>292</v>
      </c>
      <c r="B11" s="69"/>
      <c r="C11" s="69"/>
      <c r="D11" s="69"/>
      <c r="E11" s="69"/>
      <c r="F11" s="69"/>
    </row>
    <row r="12" spans="1:6" ht="18" x14ac:dyDescent="0.25">
      <c r="A12" s="64" t="s">
        <v>293</v>
      </c>
      <c r="B12" s="64"/>
      <c r="C12" s="64"/>
      <c r="D12" s="64"/>
      <c r="E12" s="64"/>
      <c r="F12" s="64"/>
    </row>
    <row r="13" spans="1:6" ht="20.25" customHeight="1" x14ac:dyDescent="0.25">
      <c r="A13" s="63" t="s">
        <v>294</v>
      </c>
      <c r="B13" s="63"/>
      <c r="C13" s="63"/>
      <c r="D13" s="63"/>
      <c r="E13" s="63"/>
      <c r="F13" s="63"/>
    </row>
    <row r="14" spans="1:6" s="32" customFormat="1" ht="29.25" customHeight="1" x14ac:dyDescent="0.25">
      <c r="A14" s="70" t="s">
        <v>0</v>
      </c>
      <c r="B14" s="71"/>
      <c r="C14" s="33" t="s">
        <v>295</v>
      </c>
      <c r="D14" s="34" t="s">
        <v>1</v>
      </c>
      <c r="E14" s="34" t="s">
        <v>296</v>
      </c>
      <c r="F14" s="31"/>
    </row>
    <row r="15" spans="1:6" ht="15.75" x14ac:dyDescent="0.25">
      <c r="A15" s="68" t="s">
        <v>2</v>
      </c>
      <c r="B15" s="68"/>
      <c r="C15" s="57">
        <f ca="1">'Summary Work Plan Table'!N2</f>
        <v>0</v>
      </c>
      <c r="D15" s="8" t="str">
        <f ca="1">'Summary Work Plan Table'!O2 -'Summary Work Plan Table'!P2 &amp; " out of " &amp; 'Summary Work Plan Table'!L2 &amp; " ongoing or completed"</f>
        <v>0 out of 202 ongoing or completed</v>
      </c>
      <c r="E15" s="9"/>
      <c r="F15" s="28"/>
    </row>
    <row r="16" spans="1:6" s="56" customFormat="1" ht="15.75" x14ac:dyDescent="0.25">
      <c r="A16" s="25"/>
      <c r="B16" s="25"/>
      <c r="C16" s="5"/>
      <c r="D16" s="5"/>
      <c r="E16" s="7"/>
      <c r="F16" s="7"/>
    </row>
    <row r="17" spans="1:6" ht="20.25" customHeight="1" x14ac:dyDescent="0.25">
      <c r="A17" s="63" t="s">
        <v>421</v>
      </c>
      <c r="B17" s="63"/>
      <c r="C17" s="63"/>
      <c r="D17" s="63"/>
      <c r="E17" s="63"/>
      <c r="F17" s="63"/>
    </row>
    <row r="18" spans="1:6" ht="25.5" x14ac:dyDescent="0.25">
      <c r="A18" s="62" t="s">
        <v>0</v>
      </c>
      <c r="B18" s="62"/>
      <c r="C18" s="33" t="s">
        <v>295</v>
      </c>
      <c r="D18" s="34" t="s">
        <v>1</v>
      </c>
      <c r="E18" s="34" t="s">
        <v>296</v>
      </c>
      <c r="F18" s="28"/>
    </row>
    <row r="19" spans="1:6" ht="15" customHeight="1" x14ac:dyDescent="0.25">
      <c r="A19" s="8" t="s">
        <v>419</v>
      </c>
      <c r="B19" s="8"/>
      <c r="C19" s="55">
        <f ca="1">'Summary Work Plan Table'!N4</f>
        <v>0</v>
      </c>
      <c r="D19" s="8" t="str">
        <f ca="1">'Summary Work Plan Table'!O4 &amp; " out of " &amp; 'Summary Work Plan Table'!L4 &amp; " ongoing or completed"</f>
        <v>0 out of 24 ongoing or completed</v>
      </c>
      <c r="E19" s="9"/>
      <c r="F19" s="28"/>
    </row>
    <row r="20" spans="1:6" x14ac:dyDescent="0.25">
      <c r="A20" s="8" t="s">
        <v>274</v>
      </c>
      <c r="B20" s="8"/>
      <c r="C20" s="55">
        <f ca="1">'Summary Work Plan Table'!N29</f>
        <v>0</v>
      </c>
      <c r="D20" s="8" t="str">
        <f ca="1">'Summary Work Plan Table'!O29 &amp; " out of " &amp; 'Summary Work Plan Table'!L29 &amp; " ongoing or completed"</f>
        <v>0 out of 5 ongoing or completed</v>
      </c>
      <c r="E20" s="9"/>
      <c r="F20" s="28"/>
    </row>
    <row r="21" spans="1:6" x14ac:dyDescent="0.25">
      <c r="A21" s="8" t="s">
        <v>420</v>
      </c>
      <c r="B21" s="8"/>
      <c r="C21" s="55">
        <f ca="1">'Summary Work Plan Table'!N35</f>
        <v>0</v>
      </c>
      <c r="D21" s="8" t="str">
        <f ca="1">'Summary Work Plan Table'!O35 &amp; " out of " &amp; 'Summary Work Plan Table'!L35 &amp; " ongoing or completed"</f>
        <v>0 out of 6 ongoing or completed</v>
      </c>
      <c r="E21" s="9"/>
      <c r="F21" s="28"/>
    </row>
    <row r="22" spans="1:6" x14ac:dyDescent="0.25">
      <c r="A22" s="8" t="s">
        <v>269</v>
      </c>
      <c r="B22" s="8"/>
      <c r="C22" s="55">
        <f ca="1">'Summary Work Plan Table'!N42</f>
        <v>0</v>
      </c>
      <c r="D22" s="8" t="str">
        <f ca="1">'Summary Work Plan Table'!O42 &amp; " out of " &amp; 'Summary Work Plan Table'!L42 &amp; " ongoing or completed"</f>
        <v>0 out of 85 ongoing or completed</v>
      </c>
      <c r="E22" s="9"/>
      <c r="F22" s="28"/>
    </row>
    <row r="23" spans="1:6" x14ac:dyDescent="0.25">
      <c r="A23" s="8" t="s">
        <v>276</v>
      </c>
      <c r="B23" s="8"/>
      <c r="C23" s="55">
        <f ca="1">'Summary Work Plan Table'!N128</f>
        <v>0</v>
      </c>
      <c r="D23" s="8" t="str">
        <f ca="1">'Summary Work Plan Table'!O128 &amp; " out of " &amp; 'Summary Work Plan Table'!L128 &amp; " ongoing or completed"</f>
        <v>0 out of 2 ongoing or completed</v>
      </c>
      <c r="E23" s="9"/>
      <c r="F23" s="28"/>
    </row>
    <row r="24" spans="1:6" x14ac:dyDescent="0.25">
      <c r="A24" s="8" t="s">
        <v>270</v>
      </c>
      <c r="B24" s="8"/>
      <c r="C24" s="55">
        <f ca="1">'Summary Work Plan Table'!N131</f>
        <v>0</v>
      </c>
      <c r="D24" s="8" t="str">
        <f ca="1">'Summary Work Plan Table'!O131 &amp; " out of " &amp; 'Summary Work Plan Table'!L131 &amp; " ongoing or completed"</f>
        <v>0 out of 13 ongoing or completed</v>
      </c>
      <c r="E24" s="9"/>
      <c r="F24" s="28"/>
    </row>
    <row r="25" spans="1:6" x14ac:dyDescent="0.25">
      <c r="A25" s="8" t="s">
        <v>271</v>
      </c>
      <c r="B25" s="8"/>
      <c r="C25" s="55">
        <f ca="1">'Summary Work Plan Table'!N145</f>
        <v>0</v>
      </c>
      <c r="D25" s="8" t="str">
        <f ca="1">'Summary Work Plan Table'!O145 &amp; " out of " &amp; 'Summary Work Plan Table'!L145 &amp; " ongoing or completed"</f>
        <v>0 out of 2 ongoing or completed</v>
      </c>
      <c r="E25" s="9"/>
      <c r="F25" s="28"/>
    </row>
    <row r="26" spans="1:6" x14ac:dyDescent="0.25">
      <c r="A26" s="8" t="s">
        <v>272</v>
      </c>
      <c r="B26" s="8"/>
      <c r="C26" s="55">
        <f ca="1">'Summary Work Plan Table'!N148</f>
        <v>0</v>
      </c>
      <c r="D26" s="8" t="str">
        <f ca="1">'Summary Work Plan Table'!O148 &amp; " out of " &amp; 'Summary Work Plan Table'!L148 &amp; " ongoing or completed"</f>
        <v>0 out of 54 ongoing or completed</v>
      </c>
      <c r="E26" s="9"/>
      <c r="F26" s="28"/>
    </row>
    <row r="27" spans="1:6" x14ac:dyDescent="0.25">
      <c r="A27" s="8" t="s">
        <v>273</v>
      </c>
      <c r="B27" s="8"/>
      <c r="C27" s="55">
        <f ca="1">'Summary Work Plan Table'!N203</f>
        <v>0</v>
      </c>
      <c r="D27" s="8" t="str">
        <f ca="1">'Summary Work Plan Table'!O203 &amp; " out of " &amp; 'Summary Work Plan Table'!L203 &amp; " ongoing or completed"</f>
        <v>0 out of 11 ongoing or completed</v>
      </c>
      <c r="E27" s="9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ht="18" x14ac:dyDescent="0.25">
      <c r="A29" s="64" t="s">
        <v>422</v>
      </c>
      <c r="B29" s="64"/>
      <c r="C29" s="64"/>
      <c r="D29" s="64"/>
      <c r="E29" s="64"/>
      <c r="F29" s="64"/>
    </row>
    <row r="30" spans="1:6" ht="66.75" customHeight="1" x14ac:dyDescent="0.25">
      <c r="A30" s="3" t="s">
        <v>423</v>
      </c>
      <c r="B30" s="65" t="s">
        <v>424</v>
      </c>
      <c r="C30" s="65"/>
      <c r="D30" s="65"/>
      <c r="E30" s="65"/>
      <c r="F30" s="65"/>
    </row>
  </sheetData>
  <mergeCells count="15">
    <mergeCell ref="A1:E1"/>
    <mergeCell ref="A2:E2"/>
    <mergeCell ref="B6:F6"/>
    <mergeCell ref="A18:B18"/>
    <mergeCell ref="A17:F17"/>
    <mergeCell ref="A29:F29"/>
    <mergeCell ref="B30:F30"/>
    <mergeCell ref="A8:F8"/>
    <mergeCell ref="A9:F9"/>
    <mergeCell ref="A15:B15"/>
    <mergeCell ref="A11:F11"/>
    <mergeCell ref="A10:F10"/>
    <mergeCell ref="A12:F12"/>
    <mergeCell ref="A13:F13"/>
    <mergeCell ref="A14:B14"/>
  </mergeCells>
  <conditionalFormatting sqref="C15 C19:C27">
    <cfRule type="expression" dxfId="35" priority="1" stopIfTrue="1">
      <formula>C15&lt;=0</formula>
    </cfRule>
    <cfRule type="expression" dxfId="34" priority="2" stopIfTrue="1">
      <formula>C15&lt;1</formula>
    </cfRule>
    <cfRule type="expression" dxfId="33" priority="3">
      <formula>C15&gt;=1</formula>
    </cfRule>
  </conditionalFormatting>
  <pageMargins left="0.7" right="0.7" top="0.75" bottom="0.75" header="0.3" footer="0.3"/>
  <pageSetup paperSize="9" scale="72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P214"/>
  <sheetViews>
    <sheetView workbookViewId="0">
      <pane ySplit="3" topLeftCell="A4" activePane="bottomLeft" state="frozen"/>
      <selection pane="bottomLeft" activeCell="J204" sqref="J204"/>
    </sheetView>
  </sheetViews>
  <sheetFormatPr defaultRowHeight="15" outlineLevelRow="1" x14ac:dyDescent="0.25"/>
  <cols>
    <col min="1" max="1" width="9.140625" style="22"/>
    <col min="2" max="2" width="7.7109375" style="22" customWidth="1"/>
    <col min="3" max="3" width="7" style="4" customWidth="1"/>
    <col min="4" max="4" width="11.28515625" style="4" customWidth="1"/>
    <col min="5" max="5" width="7.28515625" style="2" customWidth="1"/>
    <col min="6" max="6" width="14.140625" style="4" customWidth="1"/>
    <col min="7" max="7" width="17.5703125" style="23" customWidth="1"/>
    <col min="8" max="8" width="10.7109375" style="4" customWidth="1"/>
    <col min="9" max="9" width="11.5703125" style="4" customWidth="1"/>
    <col min="10" max="10" width="13" style="46" customWidth="1"/>
    <col min="11" max="11" width="26.5703125" style="4" customWidth="1"/>
    <col min="12" max="12" width="9.140625" style="48"/>
    <col min="13" max="15" width="9.140625" style="49"/>
    <col min="16" max="16384" width="9.140625" style="1"/>
  </cols>
  <sheetData>
    <row r="1" spans="1:16" ht="15" customHeight="1" x14ac:dyDescent="0.25">
      <c r="A1" s="89" t="s">
        <v>278</v>
      </c>
      <c r="B1" s="90"/>
      <c r="C1" s="90"/>
      <c r="D1" s="90"/>
      <c r="E1" s="90"/>
      <c r="F1" s="90"/>
      <c r="G1" s="91"/>
      <c r="H1" s="85" t="s">
        <v>81</v>
      </c>
      <c r="I1" s="85"/>
      <c r="J1" s="85"/>
      <c r="K1" s="85"/>
      <c r="L1" s="48" t="s">
        <v>425</v>
      </c>
      <c r="N1" s="49" t="s">
        <v>426</v>
      </c>
      <c r="O1" s="49" t="s">
        <v>427</v>
      </c>
      <c r="P1" s="61" t="s">
        <v>428</v>
      </c>
    </row>
    <row r="2" spans="1:16" ht="21.75" customHeight="1" x14ac:dyDescent="0.2">
      <c r="A2" s="14" t="s">
        <v>277</v>
      </c>
      <c r="B2" s="86" t="s">
        <v>71</v>
      </c>
      <c r="C2" s="87"/>
      <c r="D2" s="88"/>
      <c r="E2" s="15" t="s">
        <v>78</v>
      </c>
      <c r="F2" s="15" t="s">
        <v>79</v>
      </c>
      <c r="G2" s="14" t="s">
        <v>82</v>
      </c>
      <c r="H2" s="11" t="s">
        <v>84</v>
      </c>
      <c r="I2" s="11" t="s">
        <v>5</v>
      </c>
      <c r="J2" s="42" t="s">
        <v>3</v>
      </c>
      <c r="K2" s="11" t="s">
        <v>1</v>
      </c>
      <c r="L2" s="48">
        <f ca="1">SUM(L4:L203)</f>
        <v>202</v>
      </c>
      <c r="M2" s="59">
        <f ca="1">SUM(M4:M203)</f>
        <v>0</v>
      </c>
      <c r="N2" s="50">
        <f ca="1">SUM(N4:N203)/L2</f>
        <v>0</v>
      </c>
      <c r="O2" s="48">
        <f ca="1">SUM(O4:O203)</f>
        <v>0</v>
      </c>
      <c r="P2" s="48">
        <f ca="1">SUM(P4:P203)</f>
        <v>0</v>
      </c>
    </row>
    <row r="3" spans="1:16" ht="8.25" customHeight="1" x14ac:dyDescent="0.2">
      <c r="A3" s="37"/>
      <c r="B3" s="37"/>
      <c r="C3" s="37"/>
      <c r="D3" s="38"/>
      <c r="E3" s="39"/>
      <c r="F3" s="39"/>
      <c r="G3" s="37"/>
      <c r="H3" s="39"/>
      <c r="I3" s="39"/>
      <c r="J3" s="43"/>
      <c r="K3" s="10"/>
      <c r="M3" s="59"/>
    </row>
    <row r="4" spans="1:16" collapsed="1" x14ac:dyDescent="0.25">
      <c r="A4" s="74" t="s">
        <v>419</v>
      </c>
      <c r="B4" s="75"/>
      <c r="C4" s="75"/>
      <c r="D4" s="75"/>
      <c r="E4" s="75"/>
      <c r="F4" s="75"/>
      <c r="G4" s="75"/>
      <c r="H4" s="75"/>
      <c r="I4" s="75"/>
      <c r="J4" s="75"/>
      <c r="K4" s="47"/>
      <c r="L4" s="51">
        <f>COUNTA(G5:G28)</f>
        <v>24</v>
      </c>
      <c r="M4" s="59">
        <f ca="1">SUM(J5:J28)</f>
        <v>0</v>
      </c>
      <c r="N4" s="50">
        <f ca="1">M4/L4</f>
        <v>0</v>
      </c>
      <c r="O4" s="49">
        <f ca="1">COUNTIF(J5:J28,"&gt;0")</f>
        <v>0</v>
      </c>
      <c r="P4" s="49">
        <f ca="1">COUNTIF(J5:J28,"&gt;=1")</f>
        <v>0</v>
      </c>
    </row>
    <row r="5" spans="1:16" ht="45" hidden="1" outlineLevel="1" x14ac:dyDescent="0.25">
      <c r="A5" s="36">
        <v>680075</v>
      </c>
      <c r="B5" s="40" t="s">
        <v>7</v>
      </c>
      <c r="C5" s="40" t="s">
        <v>80</v>
      </c>
      <c r="D5" s="40" t="s">
        <v>137</v>
      </c>
      <c r="E5" s="19">
        <v>0.32</v>
      </c>
      <c r="F5" s="19" t="s">
        <v>297</v>
      </c>
      <c r="G5" s="41" t="s">
        <v>6</v>
      </c>
      <c r="H5" s="40" t="s">
        <v>8</v>
      </c>
      <c r="I5" s="40" t="s">
        <v>83</v>
      </c>
      <c r="J5" s="44">
        <f t="shared" ref="J5:J23" ca="1" si="0">IF(ISERROR(INDIRECT("'"&amp;G5&amp;"'"&amp;"!E8")),0,INDIRECT("'"&amp;G5&amp;"'"&amp;"!E8"))</f>
        <v>0</v>
      </c>
      <c r="L5" s="52" t="str">
        <f ca="1">IF(ISERROR(INDIRECT("'"&amp;H5&amp;"'"&amp;"!E6")),"",INDIRECT("'"&amp;H5&amp;"'"&amp;"!E6"))</f>
        <v/>
      </c>
      <c r="M5" s="59"/>
      <c r="N5" s="50"/>
    </row>
    <row r="6" spans="1:16" ht="45" hidden="1" outlineLevel="1" x14ac:dyDescent="0.25">
      <c r="A6" s="24">
        <v>620023</v>
      </c>
      <c r="B6" s="4" t="s">
        <v>7</v>
      </c>
      <c r="C6" s="4" t="s">
        <v>80</v>
      </c>
      <c r="D6" s="4" t="s">
        <v>137</v>
      </c>
      <c r="E6" s="12">
        <v>0.3</v>
      </c>
      <c r="F6" s="12" t="s">
        <v>298</v>
      </c>
      <c r="G6" s="17" t="s">
        <v>12</v>
      </c>
      <c r="H6" s="12"/>
      <c r="I6" s="12"/>
      <c r="J6" s="45">
        <f t="shared" ca="1" si="0"/>
        <v>0</v>
      </c>
      <c r="K6" s="12"/>
      <c r="L6" s="53"/>
      <c r="M6" s="59"/>
      <c r="N6" s="50"/>
    </row>
    <row r="7" spans="1:16" s="13" customFormat="1" ht="22.5" hidden="1" outlineLevel="1" x14ac:dyDescent="0.25">
      <c r="A7" s="24">
        <v>630033</v>
      </c>
      <c r="B7" s="4" t="s">
        <v>7</v>
      </c>
      <c r="C7" s="4" t="s">
        <v>80</v>
      </c>
      <c r="D7" s="4" t="s">
        <v>137</v>
      </c>
      <c r="E7" s="12">
        <v>1</v>
      </c>
      <c r="F7" s="12" t="s">
        <v>299</v>
      </c>
      <c r="G7" s="17" t="s">
        <v>14</v>
      </c>
      <c r="H7" s="12"/>
      <c r="I7" s="12"/>
      <c r="J7" s="45">
        <f t="shared" ca="1" si="0"/>
        <v>0</v>
      </c>
      <c r="K7" s="12"/>
      <c r="L7" s="53"/>
      <c r="M7" s="60"/>
      <c r="N7" s="50"/>
      <c r="O7" s="54"/>
    </row>
    <row r="8" spans="1:16" s="13" customFormat="1" ht="22.5" hidden="1" outlineLevel="1" x14ac:dyDescent="0.25">
      <c r="A8" s="24">
        <v>650037</v>
      </c>
      <c r="B8" s="4" t="s">
        <v>7</v>
      </c>
      <c r="C8" s="4" t="s">
        <v>80</v>
      </c>
      <c r="D8" s="4" t="s">
        <v>137</v>
      </c>
      <c r="E8" s="12">
        <v>1</v>
      </c>
      <c r="F8" s="12" t="s">
        <v>300</v>
      </c>
      <c r="G8" s="17" t="s">
        <v>19</v>
      </c>
      <c r="H8" s="12"/>
      <c r="I8" s="12"/>
      <c r="J8" s="45">
        <f t="shared" ca="1" si="0"/>
        <v>0</v>
      </c>
      <c r="K8" s="12"/>
      <c r="L8" s="53"/>
      <c r="M8" s="60"/>
      <c r="N8" s="50"/>
      <c r="O8" s="54"/>
    </row>
    <row r="9" spans="1:16" s="13" customFormat="1" ht="22.5" hidden="1" outlineLevel="1" x14ac:dyDescent="0.25">
      <c r="A9" s="24">
        <v>650038</v>
      </c>
      <c r="B9" s="4" t="s">
        <v>7</v>
      </c>
      <c r="C9" s="4" t="s">
        <v>80</v>
      </c>
      <c r="D9" s="4" t="s">
        <v>137</v>
      </c>
      <c r="E9" s="12">
        <v>1</v>
      </c>
      <c r="F9" s="12" t="s">
        <v>301</v>
      </c>
      <c r="G9" s="17" t="s">
        <v>20</v>
      </c>
      <c r="H9" s="12"/>
      <c r="I9" s="12"/>
      <c r="J9" s="45">
        <f t="shared" ca="1" si="0"/>
        <v>0</v>
      </c>
      <c r="K9" s="12"/>
      <c r="L9" s="53"/>
      <c r="M9" s="60"/>
      <c r="N9" s="50"/>
      <c r="O9" s="54"/>
    </row>
    <row r="10" spans="1:16" s="13" customFormat="1" ht="22.5" hidden="1" outlineLevel="1" x14ac:dyDescent="0.25">
      <c r="A10" s="24">
        <v>650039</v>
      </c>
      <c r="B10" s="4" t="s">
        <v>7</v>
      </c>
      <c r="C10" s="4" t="s">
        <v>80</v>
      </c>
      <c r="D10" s="4" t="s">
        <v>137</v>
      </c>
      <c r="E10" s="12">
        <v>1</v>
      </c>
      <c r="F10" s="12" t="s">
        <v>302</v>
      </c>
      <c r="G10" s="17" t="s">
        <v>21</v>
      </c>
      <c r="H10" s="12"/>
      <c r="I10" s="12"/>
      <c r="J10" s="45">
        <f t="shared" ca="1" si="0"/>
        <v>0</v>
      </c>
      <c r="K10" s="12"/>
      <c r="L10" s="53"/>
      <c r="M10" s="60"/>
      <c r="N10" s="50"/>
      <c r="O10" s="54"/>
    </row>
    <row r="11" spans="1:16" s="13" customFormat="1" ht="45" hidden="1" outlineLevel="1" x14ac:dyDescent="0.25">
      <c r="A11" s="24">
        <v>650040</v>
      </c>
      <c r="B11" s="4" t="s">
        <v>7</v>
      </c>
      <c r="C11" s="4" t="s">
        <v>80</v>
      </c>
      <c r="D11" s="4" t="s">
        <v>137</v>
      </c>
      <c r="E11" s="12">
        <v>0.75</v>
      </c>
      <c r="F11" s="12" t="s">
        <v>303</v>
      </c>
      <c r="G11" s="17" t="s">
        <v>22</v>
      </c>
      <c r="H11" s="12"/>
      <c r="I11" s="12"/>
      <c r="J11" s="45">
        <f t="shared" ca="1" si="0"/>
        <v>0</v>
      </c>
      <c r="K11" s="12"/>
      <c r="L11" s="53"/>
      <c r="M11" s="60"/>
      <c r="N11" s="50"/>
      <c r="O11" s="54"/>
    </row>
    <row r="12" spans="1:16" s="13" customFormat="1" ht="45" hidden="1" outlineLevel="1" x14ac:dyDescent="0.25">
      <c r="A12" s="24">
        <v>650041</v>
      </c>
      <c r="B12" s="4" t="s">
        <v>7</v>
      </c>
      <c r="C12" s="4" t="s">
        <v>80</v>
      </c>
      <c r="D12" s="4" t="s">
        <v>137</v>
      </c>
      <c r="E12" s="12">
        <v>0.8</v>
      </c>
      <c r="F12" s="12" t="s">
        <v>304</v>
      </c>
      <c r="G12" s="17" t="s">
        <v>23</v>
      </c>
      <c r="H12" s="12"/>
      <c r="I12" s="12"/>
      <c r="J12" s="45">
        <f t="shared" ca="1" si="0"/>
        <v>0</v>
      </c>
      <c r="K12" s="12"/>
      <c r="L12" s="53"/>
      <c r="M12" s="60"/>
      <c r="N12" s="50"/>
      <c r="O12" s="54"/>
    </row>
    <row r="13" spans="1:16" s="13" customFormat="1" ht="22.5" hidden="1" outlineLevel="1" x14ac:dyDescent="0.25">
      <c r="A13" s="24">
        <v>650042</v>
      </c>
      <c r="B13" s="4" t="s">
        <v>7</v>
      </c>
      <c r="C13" s="4" t="s">
        <v>80</v>
      </c>
      <c r="D13" s="4" t="s">
        <v>137</v>
      </c>
      <c r="E13" s="12">
        <v>1</v>
      </c>
      <c r="F13" s="12" t="s">
        <v>305</v>
      </c>
      <c r="G13" s="17" t="s">
        <v>24</v>
      </c>
      <c r="H13" s="12"/>
      <c r="I13" s="12"/>
      <c r="J13" s="45">
        <f t="shared" ca="1" si="0"/>
        <v>0</v>
      </c>
      <c r="K13" s="12"/>
      <c r="L13" s="53"/>
      <c r="M13" s="60"/>
      <c r="N13" s="50"/>
      <c r="O13" s="54"/>
    </row>
    <row r="14" spans="1:16" ht="22.5" hidden="1" outlineLevel="1" x14ac:dyDescent="0.25">
      <c r="A14" s="24">
        <v>650043</v>
      </c>
      <c r="B14" s="4" t="s">
        <v>7</v>
      </c>
      <c r="C14" s="4" t="s">
        <v>80</v>
      </c>
      <c r="D14" s="4" t="s">
        <v>137</v>
      </c>
      <c r="E14" s="12">
        <v>1</v>
      </c>
      <c r="F14" s="12" t="s">
        <v>306</v>
      </c>
      <c r="G14" s="17" t="s">
        <v>25</v>
      </c>
      <c r="H14" s="12"/>
      <c r="I14" s="12"/>
      <c r="J14" s="45">
        <f t="shared" ca="1" si="0"/>
        <v>0</v>
      </c>
      <c r="K14" s="12"/>
      <c r="L14" s="53"/>
      <c r="M14" s="59"/>
      <c r="N14" s="50"/>
    </row>
    <row r="15" spans="1:16" ht="22.5" hidden="1" outlineLevel="1" x14ac:dyDescent="0.25">
      <c r="A15" s="24">
        <v>650044</v>
      </c>
      <c r="B15" s="4" t="s">
        <v>7</v>
      </c>
      <c r="C15" s="4" t="s">
        <v>80</v>
      </c>
      <c r="D15" s="4" t="s">
        <v>137</v>
      </c>
      <c r="E15" s="12">
        <v>1</v>
      </c>
      <c r="F15" s="12" t="s">
        <v>307</v>
      </c>
      <c r="G15" s="17" t="s">
        <v>26</v>
      </c>
      <c r="H15" s="12"/>
      <c r="I15" s="12"/>
      <c r="J15" s="45">
        <f t="shared" ca="1" si="0"/>
        <v>0</v>
      </c>
      <c r="K15" s="12"/>
      <c r="L15" s="53"/>
      <c r="M15" s="59"/>
      <c r="N15" s="50"/>
    </row>
    <row r="16" spans="1:16" ht="22.5" hidden="1" outlineLevel="1" x14ac:dyDescent="0.25">
      <c r="A16" s="24">
        <v>650045</v>
      </c>
      <c r="B16" s="4" t="s">
        <v>7</v>
      </c>
      <c r="C16" s="4" t="s">
        <v>80</v>
      </c>
      <c r="D16" s="4" t="s">
        <v>137</v>
      </c>
      <c r="E16" s="12">
        <v>1</v>
      </c>
      <c r="F16" s="12" t="s">
        <v>308</v>
      </c>
      <c r="G16" s="17" t="s">
        <v>27</v>
      </c>
      <c r="H16" s="12"/>
      <c r="I16" s="12"/>
      <c r="J16" s="45">
        <f t="shared" ca="1" si="0"/>
        <v>0</v>
      </c>
      <c r="K16" s="12"/>
      <c r="L16" s="53"/>
      <c r="M16" s="59"/>
      <c r="N16" s="50"/>
    </row>
    <row r="17" spans="1:16" ht="22.5" hidden="1" outlineLevel="1" x14ac:dyDescent="0.25">
      <c r="A17" s="24">
        <v>660081</v>
      </c>
      <c r="B17" s="4" t="s">
        <v>7</v>
      </c>
      <c r="C17" s="4" t="s">
        <v>80</v>
      </c>
      <c r="D17" s="4" t="s">
        <v>137</v>
      </c>
      <c r="E17" s="12">
        <v>1</v>
      </c>
      <c r="F17" s="12" t="s">
        <v>309</v>
      </c>
      <c r="G17" s="17" t="s">
        <v>37</v>
      </c>
      <c r="H17" s="12"/>
      <c r="I17" s="12"/>
      <c r="J17" s="45">
        <f t="shared" ca="1" si="0"/>
        <v>0</v>
      </c>
      <c r="K17" s="12"/>
      <c r="L17" s="53"/>
      <c r="M17" s="59"/>
      <c r="N17" s="50"/>
    </row>
    <row r="18" spans="1:16" ht="45" hidden="1" outlineLevel="1" x14ac:dyDescent="0.25">
      <c r="A18" s="24">
        <v>660082</v>
      </c>
      <c r="B18" s="4" t="s">
        <v>7</v>
      </c>
      <c r="C18" s="4" t="s">
        <v>80</v>
      </c>
      <c r="D18" s="4" t="s">
        <v>137</v>
      </c>
      <c r="E18" s="12">
        <v>0.95</v>
      </c>
      <c r="F18" s="12" t="s">
        <v>310</v>
      </c>
      <c r="G18" s="17" t="s">
        <v>38</v>
      </c>
      <c r="H18" s="12"/>
      <c r="I18" s="12"/>
      <c r="J18" s="45">
        <f t="shared" ca="1" si="0"/>
        <v>0</v>
      </c>
      <c r="K18" s="12"/>
      <c r="L18" s="53"/>
      <c r="M18" s="59"/>
      <c r="N18" s="50"/>
    </row>
    <row r="19" spans="1:16" ht="45" hidden="1" outlineLevel="1" x14ac:dyDescent="0.25">
      <c r="A19" s="24">
        <v>670081</v>
      </c>
      <c r="B19" s="4" t="s">
        <v>7</v>
      </c>
      <c r="C19" s="4" t="s">
        <v>80</v>
      </c>
      <c r="D19" s="4" t="s">
        <v>137</v>
      </c>
      <c r="E19" s="12">
        <v>0.9</v>
      </c>
      <c r="F19" s="12" t="s">
        <v>311</v>
      </c>
      <c r="G19" s="17" t="s">
        <v>103</v>
      </c>
      <c r="H19" s="12"/>
      <c r="I19" s="12"/>
      <c r="J19" s="45">
        <f t="shared" ca="1" si="0"/>
        <v>0</v>
      </c>
      <c r="K19" s="12"/>
      <c r="L19" s="53"/>
      <c r="M19" s="59"/>
      <c r="N19" s="50"/>
    </row>
    <row r="20" spans="1:16" ht="45" hidden="1" outlineLevel="1" x14ac:dyDescent="0.25">
      <c r="A20" s="24">
        <v>681003</v>
      </c>
      <c r="B20" s="4" t="s">
        <v>7</v>
      </c>
      <c r="C20" s="4" t="s">
        <v>80</v>
      </c>
      <c r="D20" s="4" t="s">
        <v>183</v>
      </c>
      <c r="E20" s="12">
        <v>0.2</v>
      </c>
      <c r="F20" s="12" t="s">
        <v>312</v>
      </c>
      <c r="G20" s="17" t="s">
        <v>213</v>
      </c>
      <c r="H20" s="12"/>
      <c r="I20" s="12"/>
      <c r="J20" s="45">
        <f t="shared" ca="1" si="0"/>
        <v>0</v>
      </c>
      <c r="K20" s="12"/>
      <c r="L20" s="53"/>
      <c r="M20" s="59"/>
      <c r="N20" s="50"/>
    </row>
    <row r="21" spans="1:16" ht="22.5" hidden="1" outlineLevel="1" x14ac:dyDescent="0.25">
      <c r="A21" s="24">
        <v>681004</v>
      </c>
      <c r="B21" s="4" t="s">
        <v>7</v>
      </c>
      <c r="C21" s="4" t="s">
        <v>80</v>
      </c>
      <c r="D21" s="4" t="s">
        <v>215</v>
      </c>
      <c r="E21" s="12">
        <v>1</v>
      </c>
      <c r="F21" s="12" t="s">
        <v>313</v>
      </c>
      <c r="G21" s="17" t="s">
        <v>214</v>
      </c>
      <c r="H21" s="12"/>
      <c r="I21" s="12"/>
      <c r="J21" s="45">
        <f t="shared" ca="1" si="0"/>
        <v>0</v>
      </c>
      <c r="K21" s="12"/>
      <c r="L21" s="53"/>
      <c r="M21" s="59"/>
      <c r="N21" s="50"/>
    </row>
    <row r="22" spans="1:16" ht="45" hidden="1" outlineLevel="1" x14ac:dyDescent="0.25">
      <c r="A22" s="24">
        <v>681005</v>
      </c>
      <c r="B22" s="4" t="s">
        <v>7</v>
      </c>
      <c r="C22" s="4" t="s">
        <v>80</v>
      </c>
      <c r="D22" s="4" t="s">
        <v>215</v>
      </c>
      <c r="E22" s="12">
        <v>0.2</v>
      </c>
      <c r="F22" s="12" t="s">
        <v>314</v>
      </c>
      <c r="G22" s="17" t="s">
        <v>216</v>
      </c>
      <c r="H22" s="12"/>
      <c r="I22" s="12"/>
      <c r="J22" s="45">
        <f t="shared" ca="1" si="0"/>
        <v>0</v>
      </c>
      <c r="K22" s="12"/>
      <c r="L22" s="53"/>
      <c r="M22" s="59"/>
      <c r="N22" s="50"/>
    </row>
    <row r="23" spans="1:16" ht="45" hidden="1" outlineLevel="1" x14ac:dyDescent="0.25">
      <c r="A23" s="24">
        <v>690073</v>
      </c>
      <c r="B23" s="4" t="s">
        <v>7</v>
      </c>
      <c r="C23" s="4" t="s">
        <v>80</v>
      </c>
      <c r="D23" s="4" t="s">
        <v>176</v>
      </c>
      <c r="E23" s="12">
        <v>0</v>
      </c>
      <c r="F23" s="12" t="s">
        <v>315</v>
      </c>
      <c r="G23" s="17" t="s">
        <v>225</v>
      </c>
      <c r="H23" s="12"/>
      <c r="I23" s="12"/>
      <c r="J23" s="45">
        <f t="shared" ca="1" si="0"/>
        <v>0</v>
      </c>
      <c r="K23" s="12"/>
      <c r="L23" s="53"/>
      <c r="M23" s="59"/>
      <c r="N23" s="50"/>
    </row>
    <row r="24" spans="1:16" ht="45" hidden="1" outlineLevel="1" x14ac:dyDescent="0.25">
      <c r="A24" s="24">
        <v>681005</v>
      </c>
      <c r="B24" s="4" t="s">
        <v>7</v>
      </c>
      <c r="C24" s="4" t="s">
        <v>80</v>
      </c>
      <c r="D24" s="4" t="s">
        <v>215</v>
      </c>
      <c r="E24" s="12">
        <v>0.2</v>
      </c>
      <c r="F24" s="12" t="s">
        <v>314</v>
      </c>
      <c r="G24" s="17" t="s">
        <v>216</v>
      </c>
      <c r="H24" s="12"/>
      <c r="I24" s="12"/>
      <c r="J24" s="45">
        <v>0</v>
      </c>
      <c r="K24" s="12"/>
      <c r="L24" s="53"/>
      <c r="M24" s="59"/>
      <c r="N24" s="50"/>
    </row>
    <row r="25" spans="1:16" ht="22.5" hidden="1" outlineLevel="1" x14ac:dyDescent="0.25">
      <c r="A25" s="24">
        <v>680074</v>
      </c>
      <c r="B25" s="4" t="s">
        <v>7</v>
      </c>
      <c r="C25" s="4" t="s">
        <v>72</v>
      </c>
      <c r="D25" s="4" t="s">
        <v>176</v>
      </c>
      <c r="E25" s="12">
        <v>1</v>
      </c>
      <c r="F25" s="12" t="s">
        <v>316</v>
      </c>
      <c r="G25" s="17" t="s">
        <v>221</v>
      </c>
      <c r="H25" s="12"/>
      <c r="I25" s="12"/>
      <c r="J25" s="45">
        <v>0</v>
      </c>
      <c r="K25" s="12"/>
      <c r="L25" s="53"/>
      <c r="M25" s="59"/>
      <c r="N25" s="50"/>
    </row>
    <row r="26" spans="1:16" ht="22.5" hidden="1" outlineLevel="1" x14ac:dyDescent="0.25">
      <c r="A26" s="24">
        <v>680076</v>
      </c>
      <c r="B26" s="4" t="s">
        <v>7</v>
      </c>
      <c r="C26" s="4" t="s">
        <v>72</v>
      </c>
      <c r="D26" s="4" t="s">
        <v>176</v>
      </c>
      <c r="E26" s="12">
        <v>1</v>
      </c>
      <c r="F26" s="12" t="s">
        <v>317</v>
      </c>
      <c r="G26" s="17" t="s">
        <v>222</v>
      </c>
      <c r="H26" s="12"/>
      <c r="I26" s="12"/>
      <c r="J26" s="45">
        <v>0</v>
      </c>
      <c r="K26" s="12"/>
      <c r="L26" s="53"/>
      <c r="M26" s="59"/>
      <c r="N26" s="50"/>
    </row>
    <row r="27" spans="1:16" ht="45" hidden="1" outlineLevel="1" x14ac:dyDescent="0.25">
      <c r="A27" s="24">
        <v>690073</v>
      </c>
      <c r="B27" s="4" t="s">
        <v>7</v>
      </c>
      <c r="C27" s="4" t="s">
        <v>80</v>
      </c>
      <c r="D27" s="4" t="s">
        <v>176</v>
      </c>
      <c r="E27" s="12">
        <v>0</v>
      </c>
      <c r="F27" s="12" t="s">
        <v>315</v>
      </c>
      <c r="G27" s="17" t="s">
        <v>225</v>
      </c>
      <c r="H27" s="12"/>
      <c r="I27" s="12"/>
      <c r="J27" s="45">
        <v>0</v>
      </c>
      <c r="K27" s="12"/>
      <c r="L27" s="53"/>
      <c r="M27" s="59"/>
      <c r="N27" s="50"/>
    </row>
    <row r="28" spans="1:16" ht="45" hidden="1" outlineLevel="1" x14ac:dyDescent="0.25">
      <c r="A28" s="24">
        <v>690095</v>
      </c>
      <c r="B28" s="4" t="s">
        <v>7</v>
      </c>
      <c r="C28" s="4" t="s">
        <v>72</v>
      </c>
      <c r="D28" s="4" t="s">
        <v>267</v>
      </c>
      <c r="E28" s="12">
        <v>0</v>
      </c>
      <c r="F28" s="12" t="s">
        <v>318</v>
      </c>
      <c r="G28" s="17" t="s">
        <v>266</v>
      </c>
      <c r="H28" s="12"/>
      <c r="I28" s="12"/>
      <c r="J28" s="45">
        <v>0</v>
      </c>
      <c r="K28" s="12"/>
      <c r="L28" s="53"/>
      <c r="M28" s="59"/>
      <c r="N28" s="50"/>
    </row>
    <row r="29" spans="1:16" collapsed="1" x14ac:dyDescent="0.25">
      <c r="A29" s="74" t="s">
        <v>274</v>
      </c>
      <c r="B29" s="75"/>
      <c r="C29" s="75"/>
      <c r="D29" s="75"/>
      <c r="E29" s="75"/>
      <c r="F29" s="75"/>
      <c r="G29" s="75"/>
      <c r="H29" s="75"/>
      <c r="I29" s="75"/>
      <c r="J29" s="75"/>
      <c r="K29" s="47"/>
      <c r="L29" s="51">
        <f>COUNTA(G30:G34)</f>
        <v>5</v>
      </c>
      <c r="M29" s="59">
        <f ca="1">SUM(J30:J34)</f>
        <v>0</v>
      </c>
      <c r="N29" s="50">
        <f ca="1">M29/L29</f>
        <v>0</v>
      </c>
      <c r="O29" s="49">
        <f ca="1">COUNTIF(J30:J34,"&gt;0")</f>
        <v>0</v>
      </c>
      <c r="P29" s="49">
        <f ca="1">COUNTIF(J30:J34,"&gt;=1")</f>
        <v>0</v>
      </c>
    </row>
    <row r="30" spans="1:16" ht="22.5" hidden="1" outlineLevel="1" x14ac:dyDescent="0.25">
      <c r="A30" s="24">
        <v>670063</v>
      </c>
      <c r="B30" s="4" t="s">
        <v>7</v>
      </c>
      <c r="C30" s="4" t="s">
        <v>72</v>
      </c>
      <c r="D30" s="4" t="s">
        <v>137</v>
      </c>
      <c r="E30" s="12">
        <v>1</v>
      </c>
      <c r="F30" s="12" t="s">
        <v>319</v>
      </c>
      <c r="G30" s="17" t="s">
        <v>11</v>
      </c>
      <c r="H30" s="12"/>
      <c r="I30" s="12"/>
      <c r="J30" s="45">
        <f ca="1">IF(ISERROR(INDIRECT("'"&amp;G30&amp;"'"&amp;"!E8")),0,INDIRECT("'"&amp;G30&amp;"'"&amp;"!E8"))</f>
        <v>0</v>
      </c>
      <c r="K30" s="12"/>
      <c r="M30" s="59"/>
      <c r="N30" s="50"/>
      <c r="P30" s="49"/>
    </row>
    <row r="31" spans="1:16" ht="22.5" hidden="1" outlineLevel="1" x14ac:dyDescent="0.25">
      <c r="A31" s="24">
        <v>670064</v>
      </c>
      <c r="B31" s="4" t="s">
        <v>7</v>
      </c>
      <c r="C31" s="4" t="s">
        <v>72</v>
      </c>
      <c r="D31" s="4" t="s">
        <v>137</v>
      </c>
      <c r="E31" s="12">
        <v>1</v>
      </c>
      <c r="F31" s="12" t="s">
        <v>320</v>
      </c>
      <c r="G31" s="17" t="s">
        <v>10</v>
      </c>
      <c r="H31" s="12"/>
      <c r="I31" s="12"/>
      <c r="J31" s="45">
        <f ca="1">IF(ISERROR(INDIRECT("'"&amp;G31&amp;"'"&amp;"!E8")),0,INDIRECT("'"&amp;G31&amp;"'"&amp;"!E8"))</f>
        <v>0</v>
      </c>
      <c r="K31" s="12"/>
      <c r="M31" s="59"/>
      <c r="N31" s="50"/>
      <c r="P31" s="49"/>
    </row>
    <row r="32" spans="1:16" ht="22.5" hidden="1" outlineLevel="1" x14ac:dyDescent="0.25">
      <c r="A32" s="24">
        <v>680074</v>
      </c>
      <c r="B32" s="4" t="s">
        <v>7</v>
      </c>
      <c r="C32" s="4" t="s">
        <v>72</v>
      </c>
      <c r="D32" s="4" t="s">
        <v>176</v>
      </c>
      <c r="E32" s="12">
        <v>1</v>
      </c>
      <c r="F32" s="12" t="s">
        <v>316</v>
      </c>
      <c r="G32" s="17" t="s">
        <v>221</v>
      </c>
      <c r="H32" s="12"/>
      <c r="I32" s="12"/>
      <c r="J32" s="45">
        <f ca="1">IF(ISERROR(INDIRECT("'"&amp;G32&amp;"'"&amp;"!E8")),0,INDIRECT("'"&amp;G32&amp;"'"&amp;"!E8"))</f>
        <v>0</v>
      </c>
      <c r="K32" s="12"/>
      <c r="M32" s="59"/>
      <c r="N32" s="50"/>
      <c r="P32" s="49"/>
    </row>
    <row r="33" spans="1:16" ht="22.5" hidden="1" outlineLevel="1" x14ac:dyDescent="0.25">
      <c r="A33" s="24">
        <v>680076</v>
      </c>
      <c r="B33" s="4" t="s">
        <v>7</v>
      </c>
      <c r="C33" s="4" t="s">
        <v>72</v>
      </c>
      <c r="D33" s="4" t="s">
        <v>176</v>
      </c>
      <c r="E33" s="12">
        <v>1</v>
      </c>
      <c r="F33" s="12" t="s">
        <v>317</v>
      </c>
      <c r="G33" s="17" t="s">
        <v>222</v>
      </c>
      <c r="H33" s="12"/>
      <c r="I33" s="12"/>
      <c r="J33" s="45">
        <f ca="1">IF(ISERROR(INDIRECT("'"&amp;G33&amp;"'"&amp;"!E8")),0,INDIRECT("'"&amp;G33&amp;"'"&amp;"!E8"))</f>
        <v>0</v>
      </c>
      <c r="K33" s="12"/>
      <c r="M33" s="59"/>
      <c r="N33" s="50"/>
      <c r="P33" s="49"/>
    </row>
    <row r="34" spans="1:16" ht="45" hidden="1" outlineLevel="1" x14ac:dyDescent="0.25">
      <c r="A34" s="24">
        <v>690095</v>
      </c>
      <c r="B34" s="4" t="s">
        <v>7</v>
      </c>
      <c r="C34" s="4" t="s">
        <v>72</v>
      </c>
      <c r="D34" s="4" t="s">
        <v>267</v>
      </c>
      <c r="E34" s="12">
        <v>0</v>
      </c>
      <c r="F34" s="12" t="s">
        <v>318</v>
      </c>
      <c r="G34" s="17" t="s">
        <v>266</v>
      </c>
      <c r="H34" s="12"/>
      <c r="I34" s="12"/>
      <c r="J34" s="45">
        <f ca="1">IF(ISERROR(INDIRECT("'"&amp;G34&amp;"'"&amp;"!E8")),0,INDIRECT("'"&amp;G34&amp;"'"&amp;"!E8"))</f>
        <v>0</v>
      </c>
      <c r="K34" s="12"/>
      <c r="M34" s="59"/>
      <c r="N34" s="50"/>
      <c r="P34" s="49"/>
    </row>
    <row r="35" spans="1:16" collapsed="1" x14ac:dyDescent="0.25">
      <c r="A35" s="74" t="s">
        <v>420</v>
      </c>
      <c r="B35" s="75"/>
      <c r="C35" s="75"/>
      <c r="D35" s="75"/>
      <c r="E35" s="75"/>
      <c r="F35" s="75"/>
      <c r="G35" s="75"/>
      <c r="H35" s="75"/>
      <c r="I35" s="75"/>
      <c r="J35" s="75"/>
      <c r="K35" s="47"/>
      <c r="L35" s="51">
        <f>COUNTA(G36:G41)</f>
        <v>6</v>
      </c>
      <c r="M35" s="59">
        <f ca="1">SUM(J36:J41)</f>
        <v>0</v>
      </c>
      <c r="N35" s="50">
        <f ca="1">M35/L35</f>
        <v>0</v>
      </c>
      <c r="O35" s="49">
        <f ca="1">COUNTIF(J36:J41,"&gt;0")</f>
        <v>0</v>
      </c>
      <c r="P35" s="49">
        <f ca="1">COUNTIF(J36:J41,"&gt;=1")</f>
        <v>0</v>
      </c>
    </row>
    <row r="36" spans="1:16" ht="45" hidden="1" customHeight="1" outlineLevel="1" x14ac:dyDescent="0.25">
      <c r="A36" s="24">
        <v>661010</v>
      </c>
      <c r="B36" s="4" t="s">
        <v>92</v>
      </c>
      <c r="C36" s="4" t="s">
        <v>80</v>
      </c>
      <c r="D36" s="4" t="s">
        <v>137</v>
      </c>
      <c r="E36" s="76">
        <v>0.8</v>
      </c>
      <c r="F36" s="76" t="s">
        <v>321</v>
      </c>
      <c r="G36" s="17" t="s">
        <v>90</v>
      </c>
      <c r="H36" s="12"/>
      <c r="I36" s="12"/>
      <c r="J36" s="45">
        <f t="shared" ref="J36:J41" ca="1" si="1">IF(ISERROR(INDIRECT("'"&amp;G36&amp;"'"&amp;"!E8")),0,INDIRECT("'"&amp;G36&amp;"'"&amp;"!E8"))</f>
        <v>0</v>
      </c>
      <c r="K36" s="12"/>
      <c r="L36" s="53"/>
      <c r="M36" s="59"/>
      <c r="N36" s="50"/>
      <c r="P36" s="49"/>
    </row>
    <row r="37" spans="1:16" ht="22.5" hidden="1" outlineLevel="1" x14ac:dyDescent="0.25">
      <c r="A37" s="24"/>
      <c r="B37" s="4" t="s">
        <v>92</v>
      </c>
      <c r="C37" s="4" t="s">
        <v>80</v>
      </c>
      <c r="D37" s="4" t="s">
        <v>137</v>
      </c>
      <c r="E37" s="77"/>
      <c r="F37" s="77"/>
      <c r="G37" s="17" t="s">
        <v>91</v>
      </c>
      <c r="H37" s="12"/>
      <c r="I37" s="12"/>
      <c r="J37" s="45">
        <f t="shared" ca="1" si="1"/>
        <v>0</v>
      </c>
      <c r="K37" s="12"/>
      <c r="L37" s="53"/>
      <c r="M37" s="59"/>
      <c r="N37" s="50"/>
      <c r="P37" s="49"/>
    </row>
    <row r="38" spans="1:16" ht="45" hidden="1" outlineLevel="1" x14ac:dyDescent="0.25">
      <c r="A38" s="24">
        <v>661011</v>
      </c>
      <c r="B38" s="4" t="s">
        <v>94</v>
      </c>
      <c r="C38" s="4" t="s">
        <v>80</v>
      </c>
      <c r="D38" s="4" t="s">
        <v>137</v>
      </c>
      <c r="E38" s="12">
        <v>0.5</v>
      </c>
      <c r="F38" s="12" t="s">
        <v>322</v>
      </c>
      <c r="G38" s="17" t="s">
        <v>93</v>
      </c>
      <c r="H38" s="12"/>
      <c r="I38" s="12"/>
      <c r="J38" s="45">
        <f t="shared" ca="1" si="1"/>
        <v>0</v>
      </c>
      <c r="K38" s="12"/>
      <c r="L38" s="53"/>
      <c r="M38" s="59"/>
      <c r="N38" s="50"/>
      <c r="P38" s="49"/>
    </row>
    <row r="39" spans="1:16" ht="45" hidden="1" outlineLevel="1" x14ac:dyDescent="0.25">
      <c r="A39" s="24">
        <v>661012</v>
      </c>
      <c r="B39" s="4" t="s">
        <v>96</v>
      </c>
      <c r="C39" s="4" t="s">
        <v>80</v>
      </c>
      <c r="D39" s="4" t="s">
        <v>137</v>
      </c>
      <c r="E39" s="12">
        <v>0.75</v>
      </c>
      <c r="F39" s="12" t="s">
        <v>323</v>
      </c>
      <c r="G39" s="17" t="s">
        <v>95</v>
      </c>
      <c r="H39" s="12"/>
      <c r="I39" s="12"/>
      <c r="J39" s="45">
        <f t="shared" ca="1" si="1"/>
        <v>0</v>
      </c>
      <c r="K39" s="12"/>
      <c r="L39" s="53"/>
      <c r="M39" s="59"/>
      <c r="N39" s="50"/>
      <c r="P39" s="49"/>
    </row>
    <row r="40" spans="1:16" ht="45" hidden="1" customHeight="1" outlineLevel="1" x14ac:dyDescent="0.25">
      <c r="A40" s="78">
        <v>670082</v>
      </c>
      <c r="B40" s="4" t="s">
        <v>268</v>
      </c>
      <c r="C40" s="4" t="s">
        <v>80</v>
      </c>
      <c r="D40" s="4" t="s">
        <v>137</v>
      </c>
      <c r="E40" s="76">
        <v>0.75</v>
      </c>
      <c r="F40" s="76" t="s">
        <v>324</v>
      </c>
      <c r="G40" s="17" t="s">
        <v>91</v>
      </c>
      <c r="H40" s="12"/>
      <c r="I40" s="12"/>
      <c r="J40" s="45">
        <f t="shared" ca="1" si="1"/>
        <v>0</v>
      </c>
      <c r="K40" s="12"/>
      <c r="L40" s="53"/>
      <c r="M40" s="59"/>
      <c r="N40" s="50"/>
      <c r="P40" s="49"/>
    </row>
    <row r="41" spans="1:16" ht="22.5" hidden="1" outlineLevel="1" x14ac:dyDescent="0.25">
      <c r="A41" s="79"/>
      <c r="B41" s="4" t="s">
        <v>268</v>
      </c>
      <c r="C41" s="4" t="s">
        <v>80</v>
      </c>
      <c r="D41" s="4" t="s">
        <v>137</v>
      </c>
      <c r="E41" s="77"/>
      <c r="F41" s="77"/>
      <c r="G41" s="17" t="s">
        <v>148</v>
      </c>
      <c r="H41" s="12"/>
      <c r="I41" s="12"/>
      <c r="J41" s="45">
        <f t="shared" ca="1" si="1"/>
        <v>0</v>
      </c>
      <c r="K41" s="12"/>
      <c r="L41" s="53"/>
      <c r="M41" s="59"/>
      <c r="N41" s="50"/>
      <c r="P41" s="49"/>
    </row>
    <row r="42" spans="1:16" collapsed="1" x14ac:dyDescent="0.25">
      <c r="A42" s="74" t="s">
        <v>269</v>
      </c>
      <c r="B42" s="75"/>
      <c r="C42" s="75"/>
      <c r="D42" s="75"/>
      <c r="E42" s="75"/>
      <c r="F42" s="75"/>
      <c r="G42" s="75"/>
      <c r="H42" s="75"/>
      <c r="I42" s="75"/>
      <c r="J42" s="75"/>
      <c r="K42" s="47"/>
      <c r="L42" s="51">
        <f>COUNTA(G43:G127)</f>
        <v>85</v>
      </c>
      <c r="M42" s="59">
        <f ca="1">SUM(J43:J127)</f>
        <v>0</v>
      </c>
      <c r="N42" s="50">
        <f ca="1">M42/L42</f>
        <v>0</v>
      </c>
      <c r="O42" s="49">
        <f ca="1">COUNTIF(J43:J127,"&gt;0")</f>
        <v>0</v>
      </c>
      <c r="P42" s="49">
        <f ca="1">COUNTIF(J43:J127,"&gt;=1")</f>
        <v>0</v>
      </c>
    </row>
    <row r="43" spans="1:16" ht="45" hidden="1" outlineLevel="1" x14ac:dyDescent="0.25">
      <c r="A43" s="24">
        <v>620032</v>
      </c>
      <c r="B43" s="4" t="s">
        <v>9</v>
      </c>
      <c r="C43" s="4" t="s">
        <v>80</v>
      </c>
      <c r="D43" s="4" t="s">
        <v>138</v>
      </c>
      <c r="E43" s="12">
        <v>0.25</v>
      </c>
      <c r="F43" s="12" t="s">
        <v>325</v>
      </c>
      <c r="G43" s="17" t="s">
        <v>13</v>
      </c>
      <c r="H43" s="12"/>
      <c r="I43" s="12"/>
      <c r="J43" s="45">
        <f t="shared" ref="J43:J74" ca="1" si="2">IF(ISERROR(INDIRECT("'"&amp;G43&amp;"'"&amp;"!E8")),0,INDIRECT("'"&amp;G43&amp;"'"&amp;"!E8"))</f>
        <v>0</v>
      </c>
      <c r="K43" s="12"/>
      <c r="L43" s="53"/>
      <c r="M43" s="59"/>
      <c r="N43" s="50"/>
      <c r="P43" s="49"/>
    </row>
    <row r="44" spans="1:16" ht="33.75" hidden="1" outlineLevel="1" x14ac:dyDescent="0.25">
      <c r="A44" s="24">
        <v>640022</v>
      </c>
      <c r="B44" s="4" t="s">
        <v>9</v>
      </c>
      <c r="C44" s="4" t="s">
        <v>80</v>
      </c>
      <c r="D44" s="4" t="s">
        <v>135</v>
      </c>
      <c r="E44" s="12">
        <v>1</v>
      </c>
      <c r="F44" s="12" t="s">
        <v>326</v>
      </c>
      <c r="G44" s="17" t="s">
        <v>15</v>
      </c>
      <c r="H44" s="12"/>
      <c r="I44" s="12"/>
      <c r="J44" s="45">
        <f t="shared" ca="1" si="2"/>
        <v>0</v>
      </c>
      <c r="K44" s="12"/>
      <c r="L44" s="53"/>
      <c r="M44" s="59"/>
      <c r="N44" s="50"/>
      <c r="P44" s="49"/>
    </row>
    <row r="45" spans="1:16" ht="33.75" hidden="1" outlineLevel="1" x14ac:dyDescent="0.25">
      <c r="A45" s="24">
        <v>640025</v>
      </c>
      <c r="B45" s="4" t="s">
        <v>9</v>
      </c>
      <c r="C45" s="4" t="s">
        <v>80</v>
      </c>
      <c r="D45" s="4" t="s">
        <v>135</v>
      </c>
      <c r="E45" s="12">
        <v>1</v>
      </c>
      <c r="F45" s="12" t="s">
        <v>327</v>
      </c>
      <c r="G45" s="17" t="s">
        <v>16</v>
      </c>
      <c r="H45" s="12"/>
      <c r="I45" s="12"/>
      <c r="J45" s="45">
        <f t="shared" ca="1" si="2"/>
        <v>0</v>
      </c>
      <c r="K45" s="12"/>
      <c r="L45" s="53"/>
      <c r="M45" s="59"/>
      <c r="N45" s="50"/>
      <c r="P45" s="49"/>
    </row>
    <row r="46" spans="1:16" ht="33.75" hidden="1" outlineLevel="1" x14ac:dyDescent="0.25">
      <c r="A46" s="24">
        <v>640032</v>
      </c>
      <c r="B46" s="4" t="s">
        <v>9</v>
      </c>
      <c r="C46" s="4" t="s">
        <v>80</v>
      </c>
      <c r="D46" s="4" t="s">
        <v>129</v>
      </c>
      <c r="E46" s="12">
        <v>1</v>
      </c>
      <c r="F46" s="12" t="s">
        <v>328</v>
      </c>
      <c r="G46" s="17" t="s">
        <v>18</v>
      </c>
      <c r="H46" s="12"/>
      <c r="I46" s="12"/>
      <c r="J46" s="45">
        <f t="shared" ca="1" si="2"/>
        <v>0</v>
      </c>
      <c r="K46" s="12"/>
      <c r="L46" s="53"/>
      <c r="M46" s="59"/>
      <c r="N46" s="50"/>
      <c r="P46" s="49"/>
    </row>
    <row r="47" spans="1:16" ht="33.75" hidden="1" outlineLevel="1" x14ac:dyDescent="0.25">
      <c r="A47" s="24">
        <v>650049</v>
      </c>
      <c r="B47" s="4" t="s">
        <v>9</v>
      </c>
      <c r="C47" s="4" t="s">
        <v>80</v>
      </c>
      <c r="D47" s="4" t="s">
        <v>128</v>
      </c>
      <c r="E47" s="12">
        <v>1</v>
      </c>
      <c r="F47" s="12" t="s">
        <v>329</v>
      </c>
      <c r="G47" s="17" t="s">
        <v>32</v>
      </c>
      <c r="H47" s="12"/>
      <c r="I47" s="12"/>
      <c r="J47" s="45">
        <f t="shared" ca="1" si="2"/>
        <v>0</v>
      </c>
      <c r="K47" s="12"/>
      <c r="L47" s="53"/>
      <c r="M47" s="59"/>
      <c r="N47" s="50"/>
      <c r="P47" s="49"/>
    </row>
    <row r="48" spans="1:16" ht="22.5" hidden="1" outlineLevel="1" x14ac:dyDescent="0.25">
      <c r="A48" s="24">
        <v>650049</v>
      </c>
      <c r="B48" s="4" t="s">
        <v>7</v>
      </c>
      <c r="C48" s="4" t="s">
        <v>76</v>
      </c>
      <c r="D48" s="4" t="s">
        <v>137</v>
      </c>
      <c r="E48" s="12">
        <v>1</v>
      </c>
      <c r="F48" s="12" t="s">
        <v>329</v>
      </c>
      <c r="G48" s="17" t="s">
        <v>33</v>
      </c>
      <c r="H48" s="12"/>
      <c r="I48" s="12"/>
      <c r="J48" s="45">
        <f t="shared" ca="1" si="2"/>
        <v>0</v>
      </c>
      <c r="K48" s="12"/>
      <c r="L48" s="53"/>
      <c r="M48" s="59"/>
      <c r="N48" s="50"/>
      <c r="P48" s="49"/>
    </row>
    <row r="49" spans="1:16" ht="33.75" hidden="1" outlineLevel="1" x14ac:dyDescent="0.25">
      <c r="A49" s="24">
        <v>650051</v>
      </c>
      <c r="B49" s="4" t="s">
        <v>9</v>
      </c>
      <c r="C49" s="4" t="s">
        <v>80</v>
      </c>
      <c r="D49" s="4" t="s">
        <v>134</v>
      </c>
      <c r="E49" s="18">
        <v>1</v>
      </c>
      <c r="F49" s="18" t="s">
        <v>330</v>
      </c>
      <c r="G49" s="17" t="s">
        <v>30</v>
      </c>
      <c r="H49" s="12"/>
      <c r="I49" s="12"/>
      <c r="J49" s="45">
        <f t="shared" ca="1" si="2"/>
        <v>0</v>
      </c>
      <c r="K49" s="12"/>
      <c r="L49" s="53"/>
      <c r="M49" s="59"/>
      <c r="N49" s="50"/>
      <c r="P49" s="49"/>
    </row>
    <row r="50" spans="1:16" ht="33.75" hidden="1" outlineLevel="1" x14ac:dyDescent="0.25">
      <c r="A50" s="24"/>
      <c r="B50" s="4" t="s">
        <v>9</v>
      </c>
      <c r="C50" s="4" t="s">
        <v>76</v>
      </c>
      <c r="D50" s="4" t="s">
        <v>129</v>
      </c>
      <c r="E50" s="20"/>
      <c r="F50" s="20"/>
      <c r="G50" s="17" t="s">
        <v>31</v>
      </c>
      <c r="H50" s="12"/>
      <c r="I50" s="12"/>
      <c r="J50" s="45">
        <f t="shared" ca="1" si="2"/>
        <v>0</v>
      </c>
      <c r="K50" s="12"/>
      <c r="L50" s="53"/>
      <c r="M50" s="59"/>
      <c r="N50" s="50"/>
      <c r="P50" s="49"/>
    </row>
    <row r="51" spans="1:16" ht="22.5" hidden="1" outlineLevel="1" x14ac:dyDescent="0.25">
      <c r="A51" s="24"/>
      <c r="B51" s="4" t="s">
        <v>7</v>
      </c>
      <c r="C51" s="4" t="s">
        <v>76</v>
      </c>
      <c r="D51" s="4" t="s">
        <v>140</v>
      </c>
      <c r="E51" s="19"/>
      <c r="F51" s="19"/>
      <c r="G51" s="17" t="s">
        <v>34</v>
      </c>
      <c r="H51" s="12"/>
      <c r="I51" s="12"/>
      <c r="J51" s="45">
        <f t="shared" ca="1" si="2"/>
        <v>0</v>
      </c>
      <c r="K51" s="12"/>
      <c r="L51" s="53"/>
      <c r="M51" s="59"/>
      <c r="N51" s="50"/>
      <c r="P51" s="49"/>
    </row>
    <row r="52" spans="1:16" ht="22.5" hidden="1" outlineLevel="1" x14ac:dyDescent="0.25">
      <c r="A52" s="24">
        <v>650053</v>
      </c>
      <c r="B52" s="4" t="s">
        <v>9</v>
      </c>
      <c r="C52" s="4" t="s">
        <v>80</v>
      </c>
      <c r="D52" s="4" t="s">
        <v>138</v>
      </c>
      <c r="E52" s="18">
        <v>1</v>
      </c>
      <c r="F52" s="18" t="s">
        <v>331</v>
      </c>
      <c r="G52" s="17" t="s">
        <v>35</v>
      </c>
      <c r="H52" s="12"/>
      <c r="I52" s="12"/>
      <c r="J52" s="45">
        <f t="shared" ca="1" si="2"/>
        <v>0</v>
      </c>
      <c r="K52" s="12"/>
      <c r="L52" s="53"/>
      <c r="M52" s="59"/>
      <c r="N52" s="50"/>
      <c r="P52" s="49"/>
    </row>
    <row r="53" spans="1:16" ht="22.5" hidden="1" outlineLevel="1" x14ac:dyDescent="0.25">
      <c r="A53" s="24"/>
      <c r="B53" s="4" t="s">
        <v>7</v>
      </c>
      <c r="C53" s="4" t="s">
        <v>76</v>
      </c>
      <c r="D53" s="4" t="s">
        <v>137</v>
      </c>
      <c r="E53" s="19"/>
      <c r="F53" s="19"/>
      <c r="G53" s="17" t="s">
        <v>36</v>
      </c>
      <c r="H53" s="12"/>
      <c r="I53" s="12"/>
      <c r="J53" s="45">
        <f t="shared" ca="1" si="2"/>
        <v>0</v>
      </c>
      <c r="K53" s="12"/>
      <c r="L53" s="53"/>
      <c r="M53" s="59"/>
      <c r="N53" s="50"/>
      <c r="P53" s="49"/>
    </row>
    <row r="54" spans="1:16" ht="45" hidden="1" outlineLevel="1" x14ac:dyDescent="0.25">
      <c r="A54" s="24">
        <v>660083</v>
      </c>
      <c r="B54" s="4" t="s">
        <v>9</v>
      </c>
      <c r="C54" s="4" t="s">
        <v>80</v>
      </c>
      <c r="D54" s="4" t="s">
        <v>133</v>
      </c>
      <c r="E54" s="12">
        <v>0.99</v>
      </c>
      <c r="F54" s="12" t="s">
        <v>332</v>
      </c>
      <c r="G54" s="17" t="s">
        <v>39</v>
      </c>
      <c r="H54" s="12"/>
      <c r="I54" s="12"/>
      <c r="J54" s="45">
        <f t="shared" ca="1" si="2"/>
        <v>0</v>
      </c>
      <c r="K54" s="12"/>
      <c r="L54" s="53"/>
      <c r="M54" s="59"/>
      <c r="N54" s="50"/>
      <c r="P54" s="49"/>
    </row>
    <row r="55" spans="1:16" ht="45" hidden="1" outlineLevel="1" x14ac:dyDescent="0.25">
      <c r="A55" s="24">
        <v>660084</v>
      </c>
      <c r="B55" s="4" t="s">
        <v>9</v>
      </c>
      <c r="C55" s="4" t="s">
        <v>80</v>
      </c>
      <c r="D55" s="4" t="s">
        <v>138</v>
      </c>
      <c r="E55" s="18">
        <v>0.99</v>
      </c>
      <c r="F55" s="18" t="s">
        <v>333</v>
      </c>
      <c r="G55" s="17" t="s">
        <v>40</v>
      </c>
      <c r="H55" s="12"/>
      <c r="I55" s="12"/>
      <c r="J55" s="45">
        <f t="shared" ca="1" si="2"/>
        <v>0</v>
      </c>
      <c r="K55" s="12"/>
      <c r="L55" s="53"/>
      <c r="M55" s="59"/>
      <c r="N55" s="50"/>
      <c r="P55" s="49"/>
    </row>
    <row r="56" spans="1:16" ht="22.5" hidden="1" outlineLevel="1" x14ac:dyDescent="0.25">
      <c r="A56" s="24"/>
      <c r="B56" s="4" t="s">
        <v>7</v>
      </c>
      <c r="C56" s="4" t="s">
        <v>76</v>
      </c>
      <c r="D56" s="4" t="s">
        <v>137</v>
      </c>
      <c r="E56" s="19"/>
      <c r="F56" s="19"/>
      <c r="G56" s="17" t="s">
        <v>41</v>
      </c>
      <c r="H56" s="12"/>
      <c r="I56" s="12"/>
      <c r="J56" s="45">
        <f t="shared" ca="1" si="2"/>
        <v>0</v>
      </c>
      <c r="K56" s="12"/>
      <c r="L56" s="53"/>
      <c r="M56" s="59"/>
      <c r="N56" s="50"/>
      <c r="P56" s="49"/>
    </row>
    <row r="57" spans="1:16" ht="33.75" hidden="1" outlineLevel="1" x14ac:dyDescent="0.25">
      <c r="A57" s="24">
        <v>660085</v>
      </c>
      <c r="B57" s="4" t="s">
        <v>9</v>
      </c>
      <c r="C57" s="4" t="s">
        <v>80</v>
      </c>
      <c r="D57" s="4" t="s">
        <v>129</v>
      </c>
      <c r="E57" s="18">
        <v>1</v>
      </c>
      <c r="F57" s="18" t="s">
        <v>334</v>
      </c>
      <c r="G57" s="17" t="s">
        <v>42</v>
      </c>
      <c r="H57" s="12"/>
      <c r="I57" s="12"/>
      <c r="J57" s="45">
        <f t="shared" ca="1" si="2"/>
        <v>0</v>
      </c>
      <c r="K57" s="12"/>
      <c r="L57" s="53"/>
      <c r="M57" s="59"/>
      <c r="N57" s="50"/>
      <c r="P57" s="49"/>
    </row>
    <row r="58" spans="1:16" ht="22.5" hidden="1" outlineLevel="1" x14ac:dyDescent="0.25">
      <c r="A58" s="24"/>
      <c r="B58" s="4" t="s">
        <v>7</v>
      </c>
      <c r="C58" s="4" t="s">
        <v>76</v>
      </c>
      <c r="D58" s="4" t="s">
        <v>140</v>
      </c>
      <c r="E58" s="20"/>
      <c r="F58" s="20"/>
      <c r="G58" s="17" t="s">
        <v>43</v>
      </c>
      <c r="H58" s="12"/>
      <c r="I58" s="12"/>
      <c r="J58" s="45">
        <f t="shared" ca="1" si="2"/>
        <v>0</v>
      </c>
      <c r="K58" s="12"/>
      <c r="L58" s="53"/>
      <c r="M58" s="59"/>
      <c r="N58" s="50"/>
      <c r="P58" s="49"/>
    </row>
    <row r="59" spans="1:16" ht="22.5" hidden="1" outlineLevel="1" x14ac:dyDescent="0.25">
      <c r="A59" s="24"/>
      <c r="B59" s="4" t="s">
        <v>7</v>
      </c>
      <c r="C59" s="4" t="s">
        <v>76</v>
      </c>
      <c r="D59" s="4" t="s">
        <v>137</v>
      </c>
      <c r="E59" s="19"/>
      <c r="F59" s="19"/>
      <c r="G59" s="17" t="s">
        <v>44</v>
      </c>
      <c r="H59" s="12"/>
      <c r="I59" s="12"/>
      <c r="J59" s="45">
        <f t="shared" ca="1" si="2"/>
        <v>0</v>
      </c>
      <c r="K59" s="12"/>
      <c r="L59" s="53"/>
      <c r="M59" s="59"/>
      <c r="N59" s="50"/>
      <c r="P59" s="49"/>
    </row>
    <row r="60" spans="1:16" ht="45" hidden="1" outlineLevel="1" x14ac:dyDescent="0.25">
      <c r="A60" s="24">
        <v>660086</v>
      </c>
      <c r="B60" s="4" t="s">
        <v>9</v>
      </c>
      <c r="C60" s="4" t="s">
        <v>80</v>
      </c>
      <c r="D60" s="4" t="s">
        <v>129</v>
      </c>
      <c r="E60" s="18">
        <v>0.99</v>
      </c>
      <c r="F60" s="18" t="s">
        <v>335</v>
      </c>
      <c r="G60" s="17" t="s">
        <v>45</v>
      </c>
      <c r="H60" s="12"/>
      <c r="I60" s="12"/>
      <c r="J60" s="45">
        <f t="shared" ca="1" si="2"/>
        <v>0</v>
      </c>
      <c r="K60" s="12"/>
      <c r="L60" s="53"/>
      <c r="M60" s="59"/>
      <c r="N60" s="50"/>
      <c r="P60" s="49"/>
    </row>
    <row r="61" spans="1:16" ht="22.5" hidden="1" outlineLevel="1" x14ac:dyDescent="0.25">
      <c r="A61" s="24"/>
      <c r="B61" s="4" t="s">
        <v>7</v>
      </c>
      <c r="C61" s="4" t="s">
        <v>76</v>
      </c>
      <c r="D61" s="4" t="s">
        <v>137</v>
      </c>
      <c r="E61" s="19"/>
      <c r="F61" s="19"/>
      <c r="G61" s="17" t="s">
        <v>46</v>
      </c>
      <c r="H61" s="12"/>
      <c r="I61" s="12"/>
      <c r="J61" s="45">
        <f t="shared" ca="1" si="2"/>
        <v>0</v>
      </c>
      <c r="K61" s="12"/>
      <c r="L61" s="53"/>
      <c r="M61" s="59"/>
      <c r="N61" s="50"/>
      <c r="P61" s="49"/>
    </row>
    <row r="62" spans="1:16" ht="45" hidden="1" outlineLevel="1" x14ac:dyDescent="0.25">
      <c r="A62" s="24">
        <v>660087</v>
      </c>
      <c r="B62" s="4" t="s">
        <v>9</v>
      </c>
      <c r="C62" s="4" t="s">
        <v>80</v>
      </c>
      <c r="D62" s="4" t="s">
        <v>138</v>
      </c>
      <c r="E62" s="18">
        <v>0.4</v>
      </c>
      <c r="F62" s="18" t="s">
        <v>336</v>
      </c>
      <c r="G62" s="17" t="s">
        <v>47</v>
      </c>
      <c r="H62" s="12"/>
      <c r="I62" s="12"/>
      <c r="J62" s="45">
        <f t="shared" ca="1" si="2"/>
        <v>0</v>
      </c>
      <c r="K62" s="12"/>
      <c r="L62" s="53"/>
      <c r="M62" s="59"/>
      <c r="N62" s="50"/>
      <c r="P62" s="49"/>
    </row>
    <row r="63" spans="1:16" ht="22.5" hidden="1" outlineLevel="1" x14ac:dyDescent="0.25">
      <c r="A63" s="24"/>
      <c r="B63" s="4" t="s">
        <v>7</v>
      </c>
      <c r="C63" s="4" t="s">
        <v>76</v>
      </c>
      <c r="D63" s="4" t="s">
        <v>137</v>
      </c>
      <c r="E63" s="19"/>
      <c r="F63" s="19"/>
      <c r="G63" s="17" t="s">
        <v>48</v>
      </c>
      <c r="H63" s="12"/>
      <c r="I63" s="12"/>
      <c r="J63" s="45">
        <f t="shared" ca="1" si="2"/>
        <v>0</v>
      </c>
      <c r="K63" s="12"/>
      <c r="L63" s="53"/>
      <c r="M63" s="59"/>
      <c r="N63" s="50"/>
      <c r="P63" s="49"/>
    </row>
    <row r="64" spans="1:16" ht="33.75" hidden="1" outlineLevel="1" x14ac:dyDescent="0.25">
      <c r="A64" s="24">
        <v>660088</v>
      </c>
      <c r="B64" s="4" t="s">
        <v>9</v>
      </c>
      <c r="C64" s="4" t="s">
        <v>80</v>
      </c>
      <c r="D64" s="4" t="s">
        <v>129</v>
      </c>
      <c r="E64" s="18">
        <v>1</v>
      </c>
      <c r="F64" s="18" t="s">
        <v>337</v>
      </c>
      <c r="G64" s="17" t="s">
        <v>49</v>
      </c>
      <c r="H64" s="12"/>
      <c r="I64" s="12"/>
      <c r="J64" s="45">
        <f t="shared" ca="1" si="2"/>
        <v>0</v>
      </c>
      <c r="K64" s="12"/>
      <c r="L64" s="53"/>
      <c r="M64" s="59"/>
      <c r="N64" s="50"/>
      <c r="P64" s="49"/>
    </row>
    <row r="65" spans="1:16" ht="33.75" hidden="1" outlineLevel="1" x14ac:dyDescent="0.25">
      <c r="A65" s="24"/>
      <c r="B65" s="4" t="s">
        <v>9</v>
      </c>
      <c r="C65" s="4" t="s">
        <v>80</v>
      </c>
      <c r="D65" s="4" t="s">
        <v>132</v>
      </c>
      <c r="E65" s="19"/>
      <c r="F65" s="19"/>
      <c r="G65" s="17" t="s">
        <v>50</v>
      </c>
      <c r="H65" s="12"/>
      <c r="I65" s="12"/>
      <c r="J65" s="45">
        <f t="shared" ca="1" si="2"/>
        <v>0</v>
      </c>
      <c r="K65" s="12"/>
      <c r="L65" s="53"/>
      <c r="M65" s="59"/>
      <c r="N65" s="50"/>
      <c r="P65" s="49"/>
    </row>
    <row r="66" spans="1:16" ht="33.75" hidden="1" outlineLevel="1" x14ac:dyDescent="0.25">
      <c r="A66" s="24">
        <v>660089</v>
      </c>
      <c r="B66" s="4" t="s">
        <v>9</v>
      </c>
      <c r="C66" s="4" t="s">
        <v>80</v>
      </c>
      <c r="D66" s="4" t="s">
        <v>132</v>
      </c>
      <c r="E66" s="18">
        <v>1</v>
      </c>
      <c r="F66" s="18" t="s">
        <v>338</v>
      </c>
      <c r="G66" s="17" t="s">
        <v>73</v>
      </c>
      <c r="H66" s="12"/>
      <c r="I66" s="12"/>
      <c r="J66" s="45">
        <f t="shared" ca="1" si="2"/>
        <v>0</v>
      </c>
      <c r="K66" s="12"/>
      <c r="L66" s="53"/>
      <c r="M66" s="59"/>
      <c r="N66" s="50"/>
      <c r="P66" s="49"/>
    </row>
    <row r="67" spans="1:16" ht="33.75" hidden="1" outlineLevel="1" x14ac:dyDescent="0.25">
      <c r="A67" s="24"/>
      <c r="B67" s="4" t="s">
        <v>9</v>
      </c>
      <c r="C67" s="4" t="s">
        <v>80</v>
      </c>
      <c r="D67" s="4" t="s">
        <v>132</v>
      </c>
      <c r="E67" s="20"/>
      <c r="F67" s="20"/>
      <c r="G67" s="17" t="s">
        <v>74</v>
      </c>
      <c r="H67" s="12"/>
      <c r="I67" s="12"/>
      <c r="J67" s="45">
        <f t="shared" ca="1" si="2"/>
        <v>0</v>
      </c>
      <c r="K67" s="12"/>
      <c r="L67" s="53"/>
      <c r="M67" s="59"/>
      <c r="N67" s="50"/>
      <c r="P67" s="49"/>
    </row>
    <row r="68" spans="1:16" ht="33.75" hidden="1" outlineLevel="1" x14ac:dyDescent="0.25">
      <c r="A68" s="24"/>
      <c r="B68" s="4" t="s">
        <v>7</v>
      </c>
      <c r="C68" s="4" t="s">
        <v>76</v>
      </c>
      <c r="D68" s="4" t="s">
        <v>131</v>
      </c>
      <c r="E68" s="20"/>
      <c r="F68" s="20"/>
      <c r="G68" s="17" t="s">
        <v>75</v>
      </c>
      <c r="H68" s="12"/>
      <c r="I68" s="12"/>
      <c r="J68" s="45">
        <f t="shared" ca="1" si="2"/>
        <v>0</v>
      </c>
      <c r="K68" s="12"/>
      <c r="L68" s="53"/>
      <c r="M68" s="59"/>
      <c r="N68" s="50"/>
      <c r="P68" s="49"/>
    </row>
    <row r="69" spans="1:16" ht="22.5" hidden="1" outlineLevel="1" x14ac:dyDescent="0.25">
      <c r="A69" s="24"/>
      <c r="B69" s="4" t="s">
        <v>7</v>
      </c>
      <c r="C69" s="4" t="s">
        <v>76</v>
      </c>
      <c r="D69" s="4" t="s">
        <v>140</v>
      </c>
      <c r="E69" s="19"/>
      <c r="F69" s="19"/>
      <c r="G69" s="17" t="s">
        <v>77</v>
      </c>
      <c r="H69" s="12"/>
      <c r="I69" s="12"/>
      <c r="J69" s="45">
        <f t="shared" ca="1" si="2"/>
        <v>0</v>
      </c>
      <c r="K69" s="12"/>
      <c r="L69" s="53"/>
      <c r="M69" s="59"/>
      <c r="N69" s="50"/>
      <c r="P69" s="49"/>
    </row>
    <row r="70" spans="1:16" ht="45" hidden="1" outlineLevel="1" x14ac:dyDescent="0.25">
      <c r="A70" s="24">
        <v>660090</v>
      </c>
      <c r="B70" s="4" t="s">
        <v>9</v>
      </c>
      <c r="C70" s="4" t="s">
        <v>80</v>
      </c>
      <c r="D70" s="4" t="s">
        <v>138</v>
      </c>
      <c r="E70" s="12">
        <v>0.8</v>
      </c>
      <c r="F70" s="12" t="s">
        <v>339</v>
      </c>
      <c r="G70" s="17" t="s">
        <v>51</v>
      </c>
      <c r="H70" s="12"/>
      <c r="I70" s="12"/>
      <c r="J70" s="45">
        <f t="shared" ca="1" si="2"/>
        <v>0</v>
      </c>
      <c r="K70" s="12"/>
      <c r="L70" s="53"/>
      <c r="M70" s="59"/>
      <c r="N70" s="50"/>
      <c r="P70" s="49"/>
    </row>
    <row r="71" spans="1:16" ht="45" hidden="1" outlineLevel="1" x14ac:dyDescent="0.25">
      <c r="A71" s="24">
        <v>660091</v>
      </c>
      <c r="B71" s="4" t="s">
        <v>9</v>
      </c>
      <c r="C71" s="4" t="s">
        <v>80</v>
      </c>
      <c r="D71" s="4" t="s">
        <v>138</v>
      </c>
      <c r="E71" s="12">
        <v>0.8</v>
      </c>
      <c r="F71" s="12" t="s">
        <v>340</v>
      </c>
      <c r="G71" s="17" t="s">
        <v>52</v>
      </c>
      <c r="H71" s="12"/>
      <c r="I71" s="12"/>
      <c r="J71" s="45">
        <f t="shared" ca="1" si="2"/>
        <v>0</v>
      </c>
      <c r="K71" s="12"/>
      <c r="L71" s="53"/>
      <c r="M71" s="59"/>
      <c r="N71" s="50"/>
      <c r="P71" s="49"/>
    </row>
    <row r="72" spans="1:16" ht="45" hidden="1" outlineLevel="1" x14ac:dyDescent="0.25">
      <c r="A72" s="24">
        <v>660092</v>
      </c>
      <c r="B72" s="4" t="s">
        <v>9</v>
      </c>
      <c r="C72" s="4" t="s">
        <v>80</v>
      </c>
      <c r="D72" s="4" t="s">
        <v>138</v>
      </c>
      <c r="E72" s="12">
        <v>0.93</v>
      </c>
      <c r="F72" s="12" t="s">
        <v>341</v>
      </c>
      <c r="G72" s="17" t="s">
        <v>53</v>
      </c>
      <c r="H72" s="12"/>
      <c r="I72" s="12"/>
      <c r="J72" s="45">
        <f t="shared" ca="1" si="2"/>
        <v>0</v>
      </c>
      <c r="K72" s="12"/>
      <c r="L72" s="53"/>
      <c r="M72" s="59"/>
      <c r="N72" s="50"/>
      <c r="P72" s="49"/>
    </row>
    <row r="73" spans="1:16" ht="22.5" hidden="1" outlineLevel="1" x14ac:dyDescent="0.25">
      <c r="A73" s="24">
        <v>660093</v>
      </c>
      <c r="B73" s="4" t="s">
        <v>9</v>
      </c>
      <c r="C73" s="4" t="s">
        <v>80</v>
      </c>
      <c r="D73" s="4" t="s">
        <v>138</v>
      </c>
      <c r="E73" s="12">
        <v>1</v>
      </c>
      <c r="F73" s="12" t="s">
        <v>342</v>
      </c>
      <c r="G73" s="17" t="s">
        <v>54</v>
      </c>
      <c r="H73" s="12"/>
      <c r="I73" s="12"/>
      <c r="J73" s="45">
        <f t="shared" ca="1" si="2"/>
        <v>0</v>
      </c>
      <c r="K73" s="12"/>
      <c r="L73" s="53"/>
      <c r="M73" s="59"/>
      <c r="N73" s="50"/>
      <c r="P73" s="49"/>
    </row>
    <row r="74" spans="1:16" ht="22.5" hidden="1" outlineLevel="1" x14ac:dyDescent="0.25">
      <c r="A74" s="24">
        <v>660094</v>
      </c>
      <c r="B74" s="4" t="s">
        <v>9</v>
      </c>
      <c r="C74" s="4" t="s">
        <v>80</v>
      </c>
      <c r="D74" s="4" t="s">
        <v>138</v>
      </c>
      <c r="E74" s="12">
        <v>1</v>
      </c>
      <c r="F74" s="12" t="s">
        <v>343</v>
      </c>
      <c r="G74" s="17" t="s">
        <v>126</v>
      </c>
      <c r="H74" s="12"/>
      <c r="I74" s="12"/>
      <c r="J74" s="45">
        <f t="shared" ca="1" si="2"/>
        <v>0</v>
      </c>
      <c r="K74" s="12"/>
      <c r="L74" s="53"/>
      <c r="M74" s="59"/>
      <c r="N74" s="50"/>
      <c r="P74" s="49"/>
    </row>
    <row r="75" spans="1:16" ht="45" hidden="1" outlineLevel="1" x14ac:dyDescent="0.25">
      <c r="A75" s="24">
        <v>660095</v>
      </c>
      <c r="B75" s="4" t="s">
        <v>9</v>
      </c>
      <c r="C75" s="4" t="s">
        <v>80</v>
      </c>
      <c r="D75" s="4" t="s">
        <v>138</v>
      </c>
      <c r="E75" s="12">
        <v>0.4</v>
      </c>
      <c r="F75" s="12" t="s">
        <v>344</v>
      </c>
      <c r="G75" s="17" t="s">
        <v>55</v>
      </c>
      <c r="H75" s="12"/>
      <c r="I75" s="12"/>
      <c r="J75" s="45">
        <f t="shared" ref="J75:J106" ca="1" si="3">IF(ISERROR(INDIRECT("'"&amp;G75&amp;"'"&amp;"!E8")),0,INDIRECT("'"&amp;G75&amp;"'"&amp;"!E8"))</f>
        <v>0</v>
      </c>
      <c r="K75" s="12"/>
      <c r="L75" s="53"/>
      <c r="M75" s="59"/>
      <c r="N75" s="50"/>
      <c r="P75" s="49"/>
    </row>
    <row r="76" spans="1:16" ht="45" hidden="1" outlineLevel="1" x14ac:dyDescent="0.25">
      <c r="A76" s="24">
        <v>660096</v>
      </c>
      <c r="B76" s="4" t="s">
        <v>9</v>
      </c>
      <c r="C76" s="4" t="s">
        <v>80</v>
      </c>
      <c r="D76" s="4" t="s">
        <v>129</v>
      </c>
      <c r="E76" s="18">
        <v>0.4</v>
      </c>
      <c r="F76" s="18" t="s">
        <v>345</v>
      </c>
      <c r="G76" s="17" t="s">
        <v>56</v>
      </c>
      <c r="H76" s="12"/>
      <c r="I76" s="12"/>
      <c r="J76" s="45">
        <f t="shared" ca="1" si="3"/>
        <v>0</v>
      </c>
      <c r="K76" s="12"/>
      <c r="L76" s="53"/>
      <c r="M76" s="59"/>
      <c r="N76" s="50"/>
      <c r="P76" s="49"/>
    </row>
    <row r="77" spans="1:16" ht="22.5" hidden="1" outlineLevel="1" x14ac:dyDescent="0.25">
      <c r="A77" s="24"/>
      <c r="B77" s="4" t="s">
        <v>7</v>
      </c>
      <c r="C77" s="4" t="s">
        <v>76</v>
      </c>
      <c r="D77" s="4" t="s">
        <v>137</v>
      </c>
      <c r="E77" s="19"/>
      <c r="F77" s="19"/>
      <c r="G77" s="17" t="s">
        <v>57</v>
      </c>
      <c r="H77" s="12"/>
      <c r="I77" s="12"/>
      <c r="J77" s="45">
        <f t="shared" ca="1" si="3"/>
        <v>0</v>
      </c>
      <c r="K77" s="12"/>
      <c r="L77" s="53"/>
      <c r="M77" s="59"/>
      <c r="N77" s="50"/>
      <c r="P77" s="49"/>
    </row>
    <row r="78" spans="1:16" ht="45" hidden="1" outlineLevel="1" x14ac:dyDescent="0.25">
      <c r="A78" s="24">
        <v>660097</v>
      </c>
      <c r="B78" s="4" t="s">
        <v>9</v>
      </c>
      <c r="C78" s="4" t="s">
        <v>80</v>
      </c>
      <c r="D78" s="4" t="s">
        <v>128</v>
      </c>
      <c r="E78" s="18">
        <v>0.3</v>
      </c>
      <c r="F78" s="18" t="s">
        <v>346</v>
      </c>
      <c r="G78" s="17" t="s">
        <v>58</v>
      </c>
      <c r="H78" s="12"/>
      <c r="I78" s="12"/>
      <c r="J78" s="45">
        <f t="shared" ca="1" si="3"/>
        <v>0</v>
      </c>
      <c r="K78" s="12"/>
      <c r="L78" s="53"/>
      <c r="M78" s="59"/>
      <c r="N78" s="50"/>
      <c r="P78" s="49"/>
    </row>
    <row r="79" spans="1:16" ht="22.5" hidden="1" outlineLevel="1" x14ac:dyDescent="0.25">
      <c r="A79" s="24"/>
      <c r="B79" s="4" t="s">
        <v>7</v>
      </c>
      <c r="C79" s="4" t="s">
        <v>76</v>
      </c>
      <c r="D79" s="4" t="s">
        <v>137</v>
      </c>
      <c r="E79" s="19"/>
      <c r="F79" s="19"/>
      <c r="G79" s="17" t="s">
        <v>59</v>
      </c>
      <c r="H79" s="12"/>
      <c r="I79" s="12"/>
      <c r="J79" s="45">
        <f t="shared" ca="1" si="3"/>
        <v>0</v>
      </c>
      <c r="K79" s="12"/>
      <c r="L79" s="53"/>
      <c r="M79" s="59"/>
      <c r="N79" s="50"/>
      <c r="P79" s="49"/>
    </row>
    <row r="80" spans="1:16" ht="33.75" hidden="1" outlineLevel="1" x14ac:dyDescent="0.25">
      <c r="A80" s="24">
        <v>660098</v>
      </c>
      <c r="B80" s="4" t="s">
        <v>9</v>
      </c>
      <c r="C80" s="4" t="s">
        <v>80</v>
      </c>
      <c r="D80" s="4" t="s">
        <v>129</v>
      </c>
      <c r="E80" s="12">
        <v>1</v>
      </c>
      <c r="F80" s="12" t="s">
        <v>347</v>
      </c>
      <c r="G80" s="17" t="s">
        <v>60</v>
      </c>
      <c r="H80" s="12"/>
      <c r="I80" s="12"/>
      <c r="J80" s="45">
        <f t="shared" ca="1" si="3"/>
        <v>0</v>
      </c>
      <c r="K80" s="12"/>
      <c r="L80" s="53"/>
      <c r="M80" s="59"/>
      <c r="N80" s="50"/>
      <c r="P80" s="49"/>
    </row>
    <row r="81" spans="1:16" ht="22.5" hidden="1" outlineLevel="1" x14ac:dyDescent="0.25">
      <c r="A81" s="24">
        <v>660099</v>
      </c>
      <c r="B81" s="4" t="s">
        <v>9</v>
      </c>
      <c r="C81" s="4" t="s">
        <v>80</v>
      </c>
      <c r="D81" s="4" t="s">
        <v>138</v>
      </c>
      <c r="E81" s="12">
        <v>1</v>
      </c>
      <c r="F81" s="12" t="s">
        <v>348</v>
      </c>
      <c r="G81" s="17" t="s">
        <v>61</v>
      </c>
      <c r="H81" s="12"/>
      <c r="I81" s="12"/>
      <c r="J81" s="45">
        <f t="shared" ca="1" si="3"/>
        <v>0</v>
      </c>
      <c r="K81" s="12"/>
      <c r="L81" s="53"/>
      <c r="M81" s="59"/>
      <c r="N81" s="50"/>
      <c r="P81" s="49"/>
    </row>
    <row r="82" spans="1:16" ht="45" hidden="1" outlineLevel="1" x14ac:dyDescent="0.25">
      <c r="A82" s="24">
        <v>661000</v>
      </c>
      <c r="B82" s="4" t="s">
        <v>9</v>
      </c>
      <c r="C82" s="4" t="s">
        <v>80</v>
      </c>
      <c r="D82" s="4" t="s">
        <v>138</v>
      </c>
      <c r="E82" s="12">
        <v>0.25</v>
      </c>
      <c r="F82" s="12" t="s">
        <v>349</v>
      </c>
      <c r="G82" s="17" t="s">
        <v>62</v>
      </c>
      <c r="H82" s="12"/>
      <c r="I82" s="12"/>
      <c r="J82" s="45">
        <f t="shared" ca="1" si="3"/>
        <v>0</v>
      </c>
      <c r="K82" s="12"/>
      <c r="L82" s="53"/>
      <c r="M82" s="59"/>
      <c r="N82" s="50"/>
      <c r="P82" s="49"/>
    </row>
    <row r="83" spans="1:16" ht="33.75" hidden="1" outlineLevel="1" x14ac:dyDescent="0.25">
      <c r="A83" s="24">
        <v>661001</v>
      </c>
      <c r="B83" s="4" t="s">
        <v>9</v>
      </c>
      <c r="C83" s="4" t="s">
        <v>80</v>
      </c>
      <c r="D83" s="4" t="s">
        <v>132</v>
      </c>
      <c r="E83" s="12">
        <v>1</v>
      </c>
      <c r="F83" s="12" t="s">
        <v>350</v>
      </c>
      <c r="G83" s="17" t="s">
        <v>63</v>
      </c>
      <c r="H83" s="12"/>
      <c r="I83" s="12"/>
      <c r="J83" s="45">
        <f t="shared" ca="1" si="3"/>
        <v>0</v>
      </c>
      <c r="K83" s="12"/>
      <c r="L83" s="53"/>
      <c r="M83" s="59"/>
      <c r="N83" s="50"/>
      <c r="P83" s="49"/>
    </row>
    <row r="84" spans="1:16" ht="22.5" hidden="1" outlineLevel="1" x14ac:dyDescent="0.25">
      <c r="A84" s="24">
        <v>661002</v>
      </c>
      <c r="B84" s="4" t="s">
        <v>9</v>
      </c>
      <c r="C84" s="4" t="s">
        <v>80</v>
      </c>
      <c r="D84" s="4" t="s">
        <v>138</v>
      </c>
      <c r="E84" s="18">
        <v>1</v>
      </c>
      <c r="F84" s="18" t="s">
        <v>351</v>
      </c>
      <c r="G84" s="17" t="s">
        <v>4</v>
      </c>
      <c r="H84" s="12"/>
      <c r="I84" s="12"/>
      <c r="J84" s="45">
        <f t="shared" ca="1" si="3"/>
        <v>0</v>
      </c>
      <c r="K84" s="12"/>
      <c r="L84" s="53"/>
      <c r="M84" s="59"/>
      <c r="N84" s="50"/>
      <c r="P84" s="49"/>
    </row>
    <row r="85" spans="1:16" ht="22.5" hidden="1" outlineLevel="1" x14ac:dyDescent="0.25">
      <c r="A85" s="24"/>
      <c r="B85" s="4" t="s">
        <v>7</v>
      </c>
      <c r="C85" s="4" t="s">
        <v>76</v>
      </c>
      <c r="D85" s="4" t="s">
        <v>137</v>
      </c>
      <c r="E85" s="20"/>
      <c r="F85" s="20"/>
      <c r="G85" s="17" t="s">
        <v>64</v>
      </c>
      <c r="H85" s="12"/>
      <c r="I85" s="12"/>
      <c r="J85" s="45">
        <f t="shared" ca="1" si="3"/>
        <v>0</v>
      </c>
      <c r="K85" s="12"/>
      <c r="L85" s="53"/>
      <c r="M85" s="59"/>
      <c r="N85" s="50"/>
      <c r="P85" s="49"/>
    </row>
    <row r="86" spans="1:16" ht="22.5" hidden="1" outlineLevel="1" x14ac:dyDescent="0.25">
      <c r="A86" s="24"/>
      <c r="B86" s="4" t="s">
        <v>7</v>
      </c>
      <c r="C86" s="4" t="s">
        <v>76</v>
      </c>
      <c r="D86" s="4" t="s">
        <v>137</v>
      </c>
      <c r="E86" s="19"/>
      <c r="F86" s="19"/>
      <c r="G86" s="17" t="s">
        <v>65</v>
      </c>
      <c r="H86" s="12"/>
      <c r="I86" s="12"/>
      <c r="J86" s="45">
        <f t="shared" ca="1" si="3"/>
        <v>0</v>
      </c>
      <c r="K86" s="12"/>
      <c r="L86" s="53"/>
      <c r="M86" s="59"/>
      <c r="N86" s="50"/>
      <c r="P86" s="49"/>
    </row>
    <row r="87" spans="1:16" ht="33.75" hidden="1" outlineLevel="1" x14ac:dyDescent="0.25">
      <c r="A87" s="24">
        <v>670065</v>
      </c>
      <c r="B87" s="4" t="s">
        <v>9</v>
      </c>
      <c r="C87" s="4" t="s">
        <v>80</v>
      </c>
      <c r="D87" s="4" t="s">
        <v>138</v>
      </c>
      <c r="E87" s="18">
        <v>1</v>
      </c>
      <c r="F87" s="18" t="s">
        <v>352</v>
      </c>
      <c r="G87" s="17" t="s">
        <v>101</v>
      </c>
      <c r="H87" s="12"/>
      <c r="I87" s="12"/>
      <c r="J87" s="45">
        <f t="shared" ca="1" si="3"/>
        <v>0</v>
      </c>
      <c r="K87" s="12"/>
      <c r="L87" s="53"/>
      <c r="M87" s="59"/>
      <c r="N87" s="50"/>
      <c r="P87" s="49"/>
    </row>
    <row r="88" spans="1:16" ht="22.5" hidden="1" outlineLevel="1" x14ac:dyDescent="0.25">
      <c r="A88" s="24"/>
      <c r="B88" s="4" t="s">
        <v>7</v>
      </c>
      <c r="C88" s="4" t="s">
        <v>76</v>
      </c>
      <c r="D88" s="4" t="s">
        <v>137</v>
      </c>
      <c r="E88" s="20"/>
      <c r="F88" s="20"/>
      <c r="G88" s="17" t="s">
        <v>102</v>
      </c>
      <c r="H88" s="12"/>
      <c r="I88" s="12"/>
      <c r="J88" s="45">
        <f t="shared" ca="1" si="3"/>
        <v>0</v>
      </c>
      <c r="K88" s="12"/>
      <c r="L88" s="53"/>
      <c r="M88" s="59"/>
      <c r="N88" s="50"/>
      <c r="P88" s="49"/>
    </row>
    <row r="89" spans="1:16" ht="22.5" hidden="1" outlineLevel="1" x14ac:dyDescent="0.25">
      <c r="A89" s="24"/>
      <c r="B89" s="4" t="s">
        <v>7</v>
      </c>
      <c r="C89" s="4" t="s">
        <v>76</v>
      </c>
      <c r="D89" s="4" t="s">
        <v>137</v>
      </c>
      <c r="E89" s="20"/>
      <c r="F89" s="20"/>
      <c r="G89" s="17" t="s">
        <v>103</v>
      </c>
      <c r="H89" s="12"/>
      <c r="I89" s="12"/>
      <c r="J89" s="45">
        <f t="shared" ca="1" si="3"/>
        <v>0</v>
      </c>
      <c r="K89" s="12"/>
      <c r="L89" s="53"/>
      <c r="M89" s="59"/>
      <c r="N89" s="50"/>
      <c r="P89" s="49"/>
    </row>
    <row r="90" spans="1:16" ht="22.5" hidden="1" outlineLevel="1" x14ac:dyDescent="0.25">
      <c r="A90" s="24"/>
      <c r="B90" s="4" t="s">
        <v>7</v>
      </c>
      <c r="C90" s="4" t="s">
        <v>76</v>
      </c>
      <c r="D90" s="4" t="s">
        <v>137</v>
      </c>
      <c r="E90" s="19"/>
      <c r="F90" s="19"/>
      <c r="G90" s="17" t="s">
        <v>104</v>
      </c>
      <c r="H90" s="12"/>
      <c r="I90" s="12"/>
      <c r="J90" s="45">
        <f t="shared" ca="1" si="3"/>
        <v>0</v>
      </c>
      <c r="K90" s="12"/>
      <c r="L90" s="53"/>
      <c r="M90" s="59"/>
      <c r="N90" s="50"/>
      <c r="P90" s="49"/>
    </row>
    <row r="91" spans="1:16" ht="33.75" hidden="1" outlineLevel="1" x14ac:dyDescent="0.25">
      <c r="A91" s="24">
        <v>670066</v>
      </c>
      <c r="B91" s="4" t="s">
        <v>9</v>
      </c>
      <c r="C91" s="4" t="s">
        <v>80</v>
      </c>
      <c r="D91" s="4" t="s">
        <v>17</v>
      </c>
      <c r="E91" s="12">
        <v>1</v>
      </c>
      <c r="F91" s="12" t="s">
        <v>353</v>
      </c>
      <c r="G91" s="17" t="s">
        <v>105</v>
      </c>
      <c r="H91" s="12"/>
      <c r="I91" s="12"/>
      <c r="J91" s="45">
        <f t="shared" ca="1" si="3"/>
        <v>0</v>
      </c>
      <c r="K91" s="12"/>
      <c r="L91" s="53"/>
      <c r="M91" s="59"/>
      <c r="N91" s="50"/>
      <c r="P91" s="49"/>
    </row>
    <row r="92" spans="1:16" ht="33.75" hidden="1" outlineLevel="1" x14ac:dyDescent="0.25">
      <c r="A92" s="24">
        <v>670067</v>
      </c>
      <c r="B92" s="4" t="s">
        <v>9</v>
      </c>
      <c r="C92" s="4" t="s">
        <v>80</v>
      </c>
      <c r="D92" s="4" t="s">
        <v>138</v>
      </c>
      <c r="E92" s="12">
        <v>1</v>
      </c>
      <c r="F92" s="12" t="s">
        <v>354</v>
      </c>
      <c r="G92" s="17" t="s">
        <v>106</v>
      </c>
      <c r="H92" s="12"/>
      <c r="I92" s="12"/>
      <c r="J92" s="45">
        <f t="shared" ca="1" si="3"/>
        <v>0</v>
      </c>
      <c r="K92" s="12"/>
      <c r="L92" s="53"/>
      <c r="M92" s="59"/>
      <c r="N92" s="50"/>
      <c r="P92" s="49"/>
    </row>
    <row r="93" spans="1:16" ht="33.75" hidden="1" outlineLevel="1" x14ac:dyDescent="0.25">
      <c r="A93" s="24">
        <v>670068</v>
      </c>
      <c r="B93" s="4" t="s">
        <v>9</v>
      </c>
      <c r="C93" s="4" t="s">
        <v>80</v>
      </c>
      <c r="D93" s="4" t="s">
        <v>138</v>
      </c>
      <c r="E93" s="12">
        <v>1</v>
      </c>
      <c r="F93" s="12" t="s">
        <v>355</v>
      </c>
      <c r="G93" s="17" t="s">
        <v>107</v>
      </c>
      <c r="H93" s="12"/>
      <c r="I93" s="12"/>
      <c r="J93" s="45">
        <f t="shared" ca="1" si="3"/>
        <v>0</v>
      </c>
      <c r="K93" s="12"/>
      <c r="L93" s="53"/>
      <c r="M93" s="59"/>
      <c r="N93" s="50"/>
      <c r="P93" s="49"/>
    </row>
    <row r="94" spans="1:16" ht="33.75" hidden="1" outlineLevel="1" x14ac:dyDescent="0.25">
      <c r="A94" s="24">
        <v>670069</v>
      </c>
      <c r="B94" s="4" t="s">
        <v>9</v>
      </c>
      <c r="C94" s="4" t="s">
        <v>80</v>
      </c>
      <c r="D94" s="4" t="s">
        <v>138</v>
      </c>
      <c r="E94" s="12">
        <v>1</v>
      </c>
      <c r="F94" s="12" t="s">
        <v>356</v>
      </c>
      <c r="G94" s="17" t="s">
        <v>108</v>
      </c>
      <c r="H94" s="12"/>
      <c r="I94" s="12"/>
      <c r="J94" s="45">
        <f t="shared" ca="1" si="3"/>
        <v>0</v>
      </c>
      <c r="K94" s="12"/>
      <c r="L94" s="53"/>
      <c r="M94" s="59"/>
      <c r="N94" s="50"/>
      <c r="P94" s="49"/>
    </row>
    <row r="95" spans="1:16" ht="56.25" hidden="1" outlineLevel="1" x14ac:dyDescent="0.25">
      <c r="A95" s="24">
        <v>670072</v>
      </c>
      <c r="B95" s="4" t="s">
        <v>9</v>
      </c>
      <c r="C95" s="4" t="s">
        <v>80</v>
      </c>
      <c r="D95" s="4" t="s">
        <v>138</v>
      </c>
      <c r="E95" s="18">
        <v>0</v>
      </c>
      <c r="F95" s="18" t="s">
        <v>357</v>
      </c>
      <c r="G95" s="17" t="s">
        <v>111</v>
      </c>
      <c r="H95" s="12"/>
      <c r="I95" s="12"/>
      <c r="J95" s="45">
        <f t="shared" ca="1" si="3"/>
        <v>0</v>
      </c>
      <c r="K95" s="12"/>
      <c r="L95" s="53"/>
      <c r="M95" s="59"/>
      <c r="N95" s="50"/>
      <c r="P95" s="49"/>
    </row>
    <row r="96" spans="1:16" ht="22.5" hidden="1" outlineLevel="1" x14ac:dyDescent="0.25">
      <c r="A96" s="24"/>
      <c r="B96" s="4" t="s">
        <v>7</v>
      </c>
      <c r="C96" s="4" t="s">
        <v>76</v>
      </c>
      <c r="D96" s="4" t="s">
        <v>137</v>
      </c>
      <c r="E96" s="19"/>
      <c r="F96" s="19"/>
      <c r="G96" s="17" t="s">
        <v>112</v>
      </c>
      <c r="H96" s="12"/>
      <c r="I96" s="12"/>
      <c r="J96" s="45">
        <f t="shared" ca="1" si="3"/>
        <v>0</v>
      </c>
      <c r="K96" s="12"/>
      <c r="L96" s="53"/>
      <c r="M96" s="59"/>
      <c r="N96" s="50"/>
      <c r="P96" s="49"/>
    </row>
    <row r="97" spans="1:16" ht="56.25" hidden="1" outlineLevel="1" x14ac:dyDescent="0.25">
      <c r="A97" s="24">
        <v>670073</v>
      </c>
      <c r="B97" s="4" t="s">
        <v>9</v>
      </c>
      <c r="C97" s="4" t="s">
        <v>80</v>
      </c>
      <c r="D97" s="4" t="s">
        <v>138</v>
      </c>
      <c r="E97" s="12">
        <v>0</v>
      </c>
      <c r="F97" s="12" t="s">
        <v>358</v>
      </c>
      <c r="G97" s="17" t="s">
        <v>113</v>
      </c>
      <c r="H97" s="12"/>
      <c r="I97" s="12"/>
      <c r="J97" s="45">
        <f t="shared" ca="1" si="3"/>
        <v>0</v>
      </c>
      <c r="K97" s="12"/>
      <c r="L97" s="53"/>
      <c r="M97" s="59"/>
      <c r="N97" s="50"/>
      <c r="P97" s="49"/>
    </row>
    <row r="98" spans="1:16" ht="45" hidden="1" outlineLevel="1" x14ac:dyDescent="0.25">
      <c r="A98" s="24">
        <v>670074</v>
      </c>
      <c r="B98" s="4" t="s">
        <v>9</v>
      </c>
      <c r="C98" s="4" t="s">
        <v>80</v>
      </c>
      <c r="D98" s="4" t="s">
        <v>138</v>
      </c>
      <c r="E98" s="18">
        <v>0.6</v>
      </c>
      <c r="F98" s="18" t="s">
        <v>359</v>
      </c>
      <c r="G98" s="17" t="s">
        <v>114</v>
      </c>
      <c r="H98" s="12"/>
      <c r="I98" s="12"/>
      <c r="J98" s="45">
        <f t="shared" ca="1" si="3"/>
        <v>0</v>
      </c>
      <c r="K98" s="12"/>
      <c r="L98" s="53"/>
      <c r="M98" s="59"/>
      <c r="N98" s="50"/>
      <c r="P98" s="49"/>
    </row>
    <row r="99" spans="1:16" ht="22.5" hidden="1" outlineLevel="1" x14ac:dyDescent="0.25">
      <c r="A99" s="24"/>
      <c r="B99" s="4" t="s">
        <v>7</v>
      </c>
      <c r="C99" s="4" t="s">
        <v>76</v>
      </c>
      <c r="D99" s="4" t="s">
        <v>137</v>
      </c>
      <c r="E99" s="19"/>
      <c r="F99" s="19"/>
      <c r="G99" s="17" t="s">
        <v>115</v>
      </c>
      <c r="H99" s="12"/>
      <c r="I99" s="12"/>
      <c r="J99" s="45">
        <f t="shared" ca="1" si="3"/>
        <v>0</v>
      </c>
      <c r="K99" s="12"/>
      <c r="L99" s="53"/>
      <c r="M99" s="59"/>
      <c r="N99" s="50"/>
      <c r="P99" s="49"/>
    </row>
    <row r="100" spans="1:16" ht="33.75" hidden="1" outlineLevel="1" x14ac:dyDescent="0.25">
      <c r="A100" s="24">
        <v>670084</v>
      </c>
      <c r="B100" s="4" t="s">
        <v>9</v>
      </c>
      <c r="C100" s="4" t="s">
        <v>80</v>
      </c>
      <c r="D100" s="4" t="s">
        <v>166</v>
      </c>
      <c r="E100" s="18">
        <v>1</v>
      </c>
      <c r="F100" s="18" t="s">
        <v>360</v>
      </c>
      <c r="G100" s="17" t="s">
        <v>160</v>
      </c>
      <c r="H100" s="12"/>
      <c r="I100" s="12"/>
      <c r="J100" s="45">
        <f t="shared" ca="1" si="3"/>
        <v>0</v>
      </c>
      <c r="K100" s="12"/>
      <c r="L100" s="53"/>
      <c r="M100" s="59"/>
      <c r="N100" s="50"/>
      <c r="P100" s="49"/>
    </row>
    <row r="101" spans="1:16" ht="33.75" hidden="1" outlineLevel="1" x14ac:dyDescent="0.25">
      <c r="A101" s="24"/>
      <c r="B101" s="4" t="s">
        <v>9</v>
      </c>
      <c r="C101" s="4" t="s">
        <v>80</v>
      </c>
      <c r="D101" s="4" t="s">
        <v>127</v>
      </c>
      <c r="E101" s="19"/>
      <c r="F101" s="19"/>
      <c r="G101" s="17" t="s">
        <v>159</v>
      </c>
      <c r="H101" s="12"/>
      <c r="I101" s="12"/>
      <c r="J101" s="45">
        <f t="shared" ca="1" si="3"/>
        <v>0</v>
      </c>
      <c r="K101" s="12"/>
      <c r="L101" s="53"/>
      <c r="M101" s="59"/>
      <c r="N101" s="50"/>
      <c r="P101" s="49"/>
    </row>
    <row r="102" spans="1:16" ht="45" hidden="1" outlineLevel="1" x14ac:dyDescent="0.25">
      <c r="A102" s="24">
        <v>670085</v>
      </c>
      <c r="B102" s="4" t="s">
        <v>7</v>
      </c>
      <c r="C102" s="4" t="s">
        <v>76</v>
      </c>
      <c r="D102" s="4" t="s">
        <v>163</v>
      </c>
      <c r="E102" s="12">
        <v>0.7</v>
      </c>
      <c r="F102" s="12" t="s">
        <v>361</v>
      </c>
      <c r="G102" s="17" t="s">
        <v>161</v>
      </c>
      <c r="H102" s="12"/>
      <c r="I102" s="12"/>
      <c r="J102" s="45">
        <f t="shared" ca="1" si="3"/>
        <v>0</v>
      </c>
      <c r="K102" s="12"/>
      <c r="L102" s="53"/>
      <c r="M102" s="59"/>
      <c r="N102" s="50"/>
      <c r="P102" s="49"/>
    </row>
    <row r="103" spans="1:16" ht="45" hidden="1" outlineLevel="1" x14ac:dyDescent="0.25">
      <c r="A103" s="24">
        <v>670086</v>
      </c>
      <c r="B103" s="4" t="s">
        <v>67</v>
      </c>
      <c r="C103" s="4" t="s">
        <v>76</v>
      </c>
      <c r="D103" s="4" t="s">
        <v>164</v>
      </c>
      <c r="E103" s="12">
        <v>0.8</v>
      </c>
      <c r="F103" s="12" t="s">
        <v>362</v>
      </c>
      <c r="G103" s="17" t="s">
        <v>162</v>
      </c>
      <c r="H103" s="12"/>
      <c r="I103" s="12"/>
      <c r="J103" s="45">
        <f t="shared" ca="1" si="3"/>
        <v>0</v>
      </c>
      <c r="K103" s="12"/>
      <c r="L103" s="53"/>
      <c r="M103" s="59"/>
      <c r="N103" s="50"/>
      <c r="P103" s="49"/>
    </row>
    <row r="104" spans="1:16" ht="22.5" hidden="1" outlineLevel="1" x14ac:dyDescent="0.25">
      <c r="A104" s="24">
        <v>680077</v>
      </c>
      <c r="B104" s="4" t="s">
        <v>9</v>
      </c>
      <c r="C104" s="4" t="s">
        <v>80</v>
      </c>
      <c r="D104" s="4" t="s">
        <v>138</v>
      </c>
      <c r="E104" s="18">
        <v>1</v>
      </c>
      <c r="F104" s="18" t="s">
        <v>363</v>
      </c>
      <c r="G104" s="17" t="s">
        <v>165</v>
      </c>
      <c r="H104" s="12"/>
      <c r="I104" s="12"/>
      <c r="J104" s="45">
        <f t="shared" ca="1" si="3"/>
        <v>0</v>
      </c>
      <c r="K104" s="12"/>
      <c r="L104" s="53"/>
      <c r="M104" s="59"/>
      <c r="N104" s="50"/>
      <c r="P104" s="49"/>
    </row>
    <row r="105" spans="1:16" ht="33.75" hidden="1" outlineLevel="1" x14ac:dyDescent="0.25">
      <c r="A105" s="24"/>
      <c r="B105" s="4" t="s">
        <v>7</v>
      </c>
      <c r="C105" s="4" t="s">
        <v>275</v>
      </c>
      <c r="D105" s="4" t="s">
        <v>137</v>
      </c>
      <c r="E105" s="20"/>
      <c r="F105" s="20"/>
      <c r="G105" s="17" t="s">
        <v>167</v>
      </c>
      <c r="H105" s="12"/>
      <c r="I105" s="12"/>
      <c r="J105" s="45">
        <f t="shared" ca="1" si="3"/>
        <v>0</v>
      </c>
      <c r="K105" s="12"/>
      <c r="L105" s="53"/>
      <c r="M105" s="59"/>
      <c r="N105" s="50"/>
      <c r="P105" s="49"/>
    </row>
    <row r="106" spans="1:16" ht="33.75" hidden="1" outlineLevel="1" x14ac:dyDescent="0.25">
      <c r="A106" s="24"/>
      <c r="B106" s="4" t="s">
        <v>7</v>
      </c>
      <c r="C106" s="4" t="s">
        <v>275</v>
      </c>
      <c r="D106" s="4" t="s">
        <v>137</v>
      </c>
      <c r="E106" s="20"/>
      <c r="F106" s="20"/>
      <c r="G106" s="17" t="s">
        <v>168</v>
      </c>
      <c r="H106" s="12"/>
      <c r="I106" s="12"/>
      <c r="J106" s="45">
        <f t="shared" ca="1" si="3"/>
        <v>0</v>
      </c>
      <c r="K106" s="12"/>
      <c r="L106" s="53"/>
      <c r="M106" s="59"/>
      <c r="N106" s="50"/>
      <c r="P106" s="49"/>
    </row>
    <row r="107" spans="1:16" ht="33.75" hidden="1" outlineLevel="1" x14ac:dyDescent="0.25">
      <c r="A107" s="24"/>
      <c r="B107" s="4" t="s">
        <v>7</v>
      </c>
      <c r="C107" s="4" t="s">
        <v>275</v>
      </c>
      <c r="D107" s="4" t="s">
        <v>137</v>
      </c>
      <c r="E107" s="19"/>
      <c r="F107" s="19"/>
      <c r="G107" s="17" t="s">
        <v>169</v>
      </c>
      <c r="H107" s="12"/>
      <c r="I107" s="12"/>
      <c r="J107" s="45">
        <f t="shared" ref="J107:J127" ca="1" si="4">IF(ISERROR(INDIRECT("'"&amp;G107&amp;"'"&amp;"!E8")),0,INDIRECT("'"&amp;G107&amp;"'"&amp;"!E8"))</f>
        <v>0</v>
      </c>
      <c r="K107" s="12"/>
      <c r="L107" s="53"/>
      <c r="M107" s="59"/>
      <c r="N107" s="50"/>
      <c r="P107" s="49"/>
    </row>
    <row r="108" spans="1:16" ht="45" hidden="1" outlineLevel="1" x14ac:dyDescent="0.25">
      <c r="A108" s="24">
        <v>680078</v>
      </c>
      <c r="B108" s="4" t="s">
        <v>9</v>
      </c>
      <c r="C108" s="4" t="s">
        <v>80</v>
      </c>
      <c r="D108" s="4" t="s">
        <v>138</v>
      </c>
      <c r="E108" s="18">
        <v>0.5</v>
      </c>
      <c r="F108" s="18" t="s">
        <v>364</v>
      </c>
      <c r="G108" s="17" t="s">
        <v>170</v>
      </c>
      <c r="H108" s="12"/>
      <c r="I108" s="12"/>
      <c r="J108" s="45">
        <f t="shared" ca="1" si="4"/>
        <v>0</v>
      </c>
      <c r="K108" s="12"/>
      <c r="L108" s="53"/>
      <c r="M108" s="59"/>
      <c r="N108" s="50"/>
      <c r="P108" s="49"/>
    </row>
    <row r="109" spans="1:16" ht="22.5" hidden="1" outlineLevel="1" x14ac:dyDescent="0.25">
      <c r="A109" s="24"/>
      <c r="B109" s="4" t="s">
        <v>7</v>
      </c>
      <c r="C109" s="4" t="s">
        <v>76</v>
      </c>
      <c r="D109" s="4" t="s">
        <v>137</v>
      </c>
      <c r="E109" s="20"/>
      <c r="F109" s="20"/>
      <c r="G109" s="17" t="s">
        <v>171</v>
      </c>
      <c r="H109" s="12"/>
      <c r="I109" s="12"/>
      <c r="J109" s="45">
        <f t="shared" ca="1" si="4"/>
        <v>0</v>
      </c>
      <c r="K109" s="12"/>
      <c r="L109" s="53"/>
      <c r="M109" s="59"/>
      <c r="N109" s="50"/>
      <c r="P109" s="49"/>
    </row>
    <row r="110" spans="1:16" ht="33.75" hidden="1" outlineLevel="1" x14ac:dyDescent="0.25">
      <c r="A110" s="24"/>
      <c r="B110" s="4" t="s">
        <v>9</v>
      </c>
      <c r="C110" s="4" t="s">
        <v>275</v>
      </c>
      <c r="D110" s="4" t="s">
        <v>137</v>
      </c>
      <c r="E110" s="19"/>
      <c r="F110" s="19"/>
      <c r="G110" s="17" t="s">
        <v>172</v>
      </c>
      <c r="H110" s="12"/>
      <c r="I110" s="12"/>
      <c r="J110" s="45">
        <f t="shared" ca="1" si="4"/>
        <v>0</v>
      </c>
      <c r="K110" s="12"/>
      <c r="L110" s="53"/>
      <c r="M110" s="59"/>
      <c r="N110" s="50"/>
      <c r="P110" s="49"/>
    </row>
    <row r="111" spans="1:16" ht="45" hidden="1" outlineLevel="1" x14ac:dyDescent="0.25">
      <c r="A111" s="24">
        <v>680079</v>
      </c>
      <c r="B111" s="4" t="s">
        <v>9</v>
      </c>
      <c r="C111" s="4" t="s">
        <v>80</v>
      </c>
      <c r="D111" s="4" t="s">
        <v>174</v>
      </c>
      <c r="E111" s="18">
        <v>0.7</v>
      </c>
      <c r="F111" s="18" t="s">
        <v>365</v>
      </c>
      <c r="G111" s="17" t="s">
        <v>173</v>
      </c>
      <c r="H111" s="12"/>
      <c r="I111" s="12"/>
      <c r="J111" s="45">
        <f t="shared" ca="1" si="4"/>
        <v>0</v>
      </c>
      <c r="K111" s="12"/>
      <c r="L111" s="53"/>
      <c r="M111" s="59"/>
      <c r="N111" s="50"/>
      <c r="P111" s="49"/>
    </row>
    <row r="112" spans="1:16" ht="22.5" hidden="1" outlineLevel="1" x14ac:dyDescent="0.25">
      <c r="A112" s="24"/>
      <c r="B112" s="4" t="s">
        <v>7</v>
      </c>
      <c r="C112" s="4" t="s">
        <v>76</v>
      </c>
      <c r="D112" s="4" t="s">
        <v>176</v>
      </c>
      <c r="E112" s="19"/>
      <c r="F112" s="19"/>
      <c r="G112" s="17" t="s">
        <v>175</v>
      </c>
      <c r="H112" s="12"/>
      <c r="I112" s="12"/>
      <c r="J112" s="45">
        <f t="shared" ca="1" si="4"/>
        <v>0</v>
      </c>
      <c r="K112" s="12"/>
      <c r="L112" s="53"/>
      <c r="M112" s="59"/>
      <c r="N112" s="50"/>
      <c r="P112" s="49"/>
    </row>
    <row r="113" spans="1:16" ht="33.75" hidden="1" outlineLevel="1" x14ac:dyDescent="0.25">
      <c r="A113" s="24">
        <v>680080</v>
      </c>
      <c r="B113" s="4" t="s">
        <v>9</v>
      </c>
      <c r="C113" s="4" t="s">
        <v>80</v>
      </c>
      <c r="D113" s="4" t="s">
        <v>174</v>
      </c>
      <c r="E113" s="18">
        <v>1</v>
      </c>
      <c r="F113" s="18" t="s">
        <v>366</v>
      </c>
      <c r="G113" s="17" t="s">
        <v>177</v>
      </c>
      <c r="H113" s="12"/>
      <c r="I113" s="12"/>
      <c r="J113" s="45">
        <f t="shared" ca="1" si="4"/>
        <v>0</v>
      </c>
      <c r="K113" s="12"/>
      <c r="L113" s="53"/>
      <c r="M113" s="59"/>
      <c r="N113" s="50"/>
      <c r="P113" s="49"/>
    </row>
    <row r="114" spans="1:16" ht="22.5" hidden="1" outlineLevel="1" x14ac:dyDescent="0.25">
      <c r="A114" s="24"/>
      <c r="B114" s="4" t="s">
        <v>7</v>
      </c>
      <c r="C114" s="4" t="s">
        <v>76</v>
      </c>
      <c r="D114" s="4" t="s">
        <v>176</v>
      </c>
      <c r="E114" s="19"/>
      <c r="F114" s="19"/>
      <c r="G114" s="17" t="s">
        <v>178</v>
      </c>
      <c r="H114" s="12"/>
      <c r="I114" s="12"/>
      <c r="J114" s="45">
        <f t="shared" ca="1" si="4"/>
        <v>0</v>
      </c>
      <c r="K114" s="12"/>
      <c r="L114" s="53"/>
      <c r="M114" s="59"/>
      <c r="N114" s="50"/>
      <c r="P114" s="49"/>
    </row>
    <row r="115" spans="1:16" ht="45" hidden="1" outlineLevel="1" x14ac:dyDescent="0.25">
      <c r="A115" s="24">
        <v>680081</v>
      </c>
      <c r="B115" s="4" t="s">
        <v>9</v>
      </c>
      <c r="C115" s="4" t="s">
        <v>80</v>
      </c>
      <c r="D115" s="4" t="s">
        <v>180</v>
      </c>
      <c r="E115" s="12">
        <v>0.6</v>
      </c>
      <c r="F115" s="12" t="s">
        <v>367</v>
      </c>
      <c r="G115" s="17" t="s">
        <v>179</v>
      </c>
      <c r="H115" s="12"/>
      <c r="I115" s="12"/>
      <c r="J115" s="45">
        <f t="shared" ca="1" si="4"/>
        <v>0</v>
      </c>
      <c r="K115" s="12"/>
      <c r="L115" s="53"/>
      <c r="M115" s="59"/>
      <c r="N115" s="50"/>
      <c r="P115" s="49"/>
    </row>
    <row r="116" spans="1:16" ht="45" hidden="1" outlineLevel="1" x14ac:dyDescent="0.25">
      <c r="A116" s="24">
        <v>680082</v>
      </c>
      <c r="B116" s="4" t="s">
        <v>9</v>
      </c>
      <c r="C116" s="4" t="s">
        <v>80</v>
      </c>
      <c r="D116" s="4" t="s">
        <v>166</v>
      </c>
      <c r="E116" s="18">
        <v>0.25</v>
      </c>
      <c r="F116" s="18" t="s">
        <v>368</v>
      </c>
      <c r="G116" s="17" t="s">
        <v>181</v>
      </c>
      <c r="H116" s="12"/>
      <c r="I116" s="12"/>
      <c r="J116" s="45">
        <f t="shared" ca="1" si="4"/>
        <v>0</v>
      </c>
      <c r="K116" s="12"/>
      <c r="L116" s="53"/>
      <c r="M116" s="59"/>
      <c r="N116" s="50"/>
      <c r="P116" s="49"/>
    </row>
    <row r="117" spans="1:16" ht="22.5" hidden="1" outlineLevel="1" x14ac:dyDescent="0.25">
      <c r="A117" s="24"/>
      <c r="B117" s="4" t="s">
        <v>7</v>
      </c>
      <c r="C117" s="4" t="s">
        <v>76</v>
      </c>
      <c r="D117" s="4" t="s">
        <v>183</v>
      </c>
      <c r="E117" s="20"/>
      <c r="F117" s="20"/>
      <c r="G117" s="17" t="s">
        <v>182</v>
      </c>
      <c r="H117" s="12"/>
      <c r="I117" s="12"/>
      <c r="J117" s="45">
        <f t="shared" ca="1" si="4"/>
        <v>0</v>
      </c>
      <c r="K117" s="12"/>
      <c r="L117" s="53"/>
      <c r="M117" s="59"/>
      <c r="N117" s="50"/>
      <c r="P117" s="49"/>
    </row>
    <row r="118" spans="1:16" ht="22.5" hidden="1" outlineLevel="1" x14ac:dyDescent="0.25">
      <c r="A118" s="24"/>
      <c r="B118" s="4" t="s">
        <v>7</v>
      </c>
      <c r="C118" s="4" t="s">
        <v>76</v>
      </c>
      <c r="D118" s="4" t="s">
        <v>176</v>
      </c>
      <c r="E118" s="19"/>
      <c r="F118" s="19"/>
      <c r="G118" s="17" t="s">
        <v>184</v>
      </c>
      <c r="H118" s="12"/>
      <c r="I118" s="12"/>
      <c r="J118" s="45">
        <f t="shared" ca="1" si="4"/>
        <v>0</v>
      </c>
      <c r="K118" s="12"/>
      <c r="L118" s="53"/>
      <c r="M118" s="59"/>
      <c r="N118" s="50"/>
      <c r="P118" s="49"/>
    </row>
    <row r="119" spans="1:16" ht="45" hidden="1" outlineLevel="1" x14ac:dyDescent="0.25">
      <c r="A119" s="24">
        <v>680083</v>
      </c>
      <c r="B119" s="4" t="s">
        <v>9</v>
      </c>
      <c r="C119" s="4" t="s">
        <v>80</v>
      </c>
      <c r="D119" s="4" t="s">
        <v>166</v>
      </c>
      <c r="E119" s="18">
        <v>0.2</v>
      </c>
      <c r="F119" s="18" t="s">
        <v>369</v>
      </c>
      <c r="G119" s="17" t="s">
        <v>185</v>
      </c>
      <c r="H119" s="12"/>
      <c r="I119" s="12"/>
      <c r="J119" s="45">
        <f t="shared" ca="1" si="4"/>
        <v>0</v>
      </c>
      <c r="K119" s="12"/>
      <c r="L119" s="53"/>
      <c r="M119" s="59"/>
      <c r="N119" s="50"/>
      <c r="P119" s="49"/>
    </row>
    <row r="120" spans="1:16" ht="22.5" hidden="1" outlineLevel="1" x14ac:dyDescent="0.25">
      <c r="A120" s="24"/>
      <c r="B120" s="4" t="s">
        <v>7</v>
      </c>
      <c r="C120" s="4" t="s">
        <v>76</v>
      </c>
      <c r="D120" s="4" t="s">
        <v>183</v>
      </c>
      <c r="E120" s="20"/>
      <c r="F120" s="20"/>
      <c r="G120" s="17" t="s">
        <v>43</v>
      </c>
      <c r="H120" s="12"/>
      <c r="I120" s="12"/>
      <c r="J120" s="45">
        <f t="shared" ca="1" si="4"/>
        <v>0</v>
      </c>
      <c r="K120" s="12"/>
      <c r="L120" s="53"/>
      <c r="M120" s="59"/>
      <c r="N120" s="50"/>
      <c r="P120" s="49"/>
    </row>
    <row r="121" spans="1:16" ht="22.5" hidden="1" outlineLevel="1" x14ac:dyDescent="0.25">
      <c r="A121" s="24"/>
      <c r="B121" s="4" t="s">
        <v>7</v>
      </c>
      <c r="C121" s="4" t="s">
        <v>76</v>
      </c>
      <c r="D121" s="4" t="s">
        <v>176</v>
      </c>
      <c r="E121" s="19"/>
      <c r="F121" s="19"/>
      <c r="G121" s="17" t="s">
        <v>186</v>
      </c>
      <c r="H121" s="12"/>
      <c r="I121" s="12"/>
      <c r="J121" s="45">
        <f t="shared" ca="1" si="4"/>
        <v>0</v>
      </c>
      <c r="K121" s="12"/>
      <c r="L121" s="53"/>
      <c r="M121" s="59"/>
      <c r="N121" s="50"/>
      <c r="P121" s="49"/>
    </row>
    <row r="122" spans="1:16" ht="45" hidden="1" outlineLevel="1" x14ac:dyDescent="0.25">
      <c r="A122" s="24">
        <v>690074</v>
      </c>
      <c r="B122" s="4" t="s">
        <v>9</v>
      </c>
      <c r="C122" s="4" t="s">
        <v>80</v>
      </c>
      <c r="D122" s="4" t="s">
        <v>227</v>
      </c>
      <c r="E122" s="18">
        <v>0</v>
      </c>
      <c r="F122" s="18" t="s">
        <v>370</v>
      </c>
      <c r="G122" s="17" t="s">
        <v>226</v>
      </c>
      <c r="H122" s="12"/>
      <c r="I122" s="12"/>
      <c r="J122" s="45">
        <f t="shared" ca="1" si="4"/>
        <v>0</v>
      </c>
      <c r="K122" s="12"/>
      <c r="L122" s="53"/>
      <c r="M122" s="59"/>
      <c r="N122" s="50"/>
      <c r="P122" s="49"/>
    </row>
    <row r="123" spans="1:16" ht="22.5" hidden="1" outlineLevel="1" x14ac:dyDescent="0.25">
      <c r="A123" s="24"/>
      <c r="B123" s="4" t="s">
        <v>7</v>
      </c>
      <c r="C123" s="4" t="s">
        <v>76</v>
      </c>
      <c r="D123" s="4" t="s">
        <v>176</v>
      </c>
      <c r="E123" s="20"/>
      <c r="F123" s="20"/>
      <c r="G123" s="17" t="s">
        <v>90</v>
      </c>
      <c r="H123" s="12"/>
      <c r="I123" s="12"/>
      <c r="J123" s="45">
        <f t="shared" ca="1" si="4"/>
        <v>0</v>
      </c>
      <c r="K123" s="12"/>
      <c r="L123" s="53"/>
      <c r="M123" s="59"/>
      <c r="N123" s="50"/>
      <c r="P123" s="49"/>
    </row>
    <row r="124" spans="1:16" ht="22.5" hidden="1" outlineLevel="1" x14ac:dyDescent="0.25">
      <c r="A124" s="24"/>
      <c r="B124" s="4" t="s">
        <v>7</v>
      </c>
      <c r="C124" s="4" t="s">
        <v>76</v>
      </c>
      <c r="D124" s="4" t="s">
        <v>176</v>
      </c>
      <c r="E124" s="19"/>
      <c r="F124" s="19"/>
      <c r="G124" s="17" t="s">
        <v>228</v>
      </c>
      <c r="H124" s="12"/>
      <c r="I124" s="12"/>
      <c r="J124" s="45">
        <f t="shared" ca="1" si="4"/>
        <v>0</v>
      </c>
      <c r="K124" s="12"/>
      <c r="L124" s="53"/>
      <c r="M124" s="59"/>
      <c r="N124" s="50"/>
      <c r="P124" s="49"/>
    </row>
    <row r="125" spans="1:16" ht="45" hidden="1" outlineLevel="1" x14ac:dyDescent="0.25">
      <c r="A125" s="24">
        <v>690075</v>
      </c>
      <c r="B125" s="4" t="s">
        <v>9</v>
      </c>
      <c r="C125" s="4" t="s">
        <v>80</v>
      </c>
      <c r="D125" s="4" t="s">
        <v>166</v>
      </c>
      <c r="E125" s="12">
        <v>0</v>
      </c>
      <c r="F125" s="12" t="s">
        <v>371</v>
      </c>
      <c r="G125" s="17" t="s">
        <v>229</v>
      </c>
      <c r="H125" s="12"/>
      <c r="I125" s="12"/>
      <c r="J125" s="45">
        <f t="shared" ca="1" si="4"/>
        <v>0</v>
      </c>
      <c r="K125" s="12"/>
      <c r="L125" s="53"/>
      <c r="M125" s="59"/>
      <c r="N125" s="50"/>
      <c r="P125" s="49"/>
    </row>
    <row r="126" spans="1:16" ht="45" hidden="1" outlineLevel="1" x14ac:dyDescent="0.25">
      <c r="A126" s="24">
        <v>690076</v>
      </c>
      <c r="B126" s="4" t="s">
        <v>9</v>
      </c>
      <c r="C126" s="4" t="s">
        <v>80</v>
      </c>
      <c r="D126" s="4" t="s">
        <v>227</v>
      </c>
      <c r="E126" s="12">
        <v>0</v>
      </c>
      <c r="F126" s="12" t="s">
        <v>372</v>
      </c>
      <c r="G126" s="17" t="s">
        <v>230</v>
      </c>
      <c r="H126" s="12"/>
      <c r="I126" s="12"/>
      <c r="J126" s="45">
        <f t="shared" ca="1" si="4"/>
        <v>0</v>
      </c>
      <c r="K126" s="12"/>
      <c r="L126" s="53"/>
      <c r="M126" s="59"/>
      <c r="N126" s="50"/>
      <c r="P126" s="49"/>
    </row>
    <row r="127" spans="1:16" ht="45" hidden="1" outlineLevel="1" x14ac:dyDescent="0.25">
      <c r="A127" s="24">
        <v>690077</v>
      </c>
      <c r="B127" s="4" t="s">
        <v>9</v>
      </c>
      <c r="C127" s="4" t="s">
        <v>80</v>
      </c>
      <c r="D127" s="4" t="s">
        <v>166</v>
      </c>
      <c r="E127" s="12">
        <v>0</v>
      </c>
      <c r="F127" s="12" t="s">
        <v>373</v>
      </c>
      <c r="G127" s="17" t="s">
        <v>231</v>
      </c>
      <c r="H127" s="12"/>
      <c r="I127" s="12"/>
      <c r="J127" s="45">
        <f t="shared" ca="1" si="4"/>
        <v>0</v>
      </c>
      <c r="K127" s="12"/>
      <c r="L127" s="53"/>
      <c r="M127" s="59"/>
      <c r="N127" s="50"/>
      <c r="P127" s="49"/>
    </row>
    <row r="128" spans="1:16" collapsed="1" x14ac:dyDescent="0.25">
      <c r="A128" s="74" t="s">
        <v>276</v>
      </c>
      <c r="B128" s="75"/>
      <c r="C128" s="75"/>
      <c r="D128" s="75"/>
      <c r="E128" s="75"/>
      <c r="F128" s="75"/>
      <c r="G128" s="75"/>
      <c r="H128" s="75"/>
      <c r="I128" s="75"/>
      <c r="J128" s="75"/>
      <c r="K128" s="47"/>
      <c r="L128" s="51">
        <f>COUNTA(G129:G130)</f>
        <v>2</v>
      </c>
      <c r="M128" s="59">
        <f ca="1">SUM(J129:J130)</f>
        <v>0</v>
      </c>
      <c r="N128" s="50">
        <f ca="1">M128/L128</f>
        <v>0</v>
      </c>
      <c r="O128" s="49">
        <f ca="1">COUNTIF(J129:J130,"&gt;0")</f>
        <v>0</v>
      </c>
      <c r="P128" s="49">
        <f ca="1">COUNTIF(J129:J130,"&gt;=1")</f>
        <v>0</v>
      </c>
    </row>
    <row r="129" spans="1:16" ht="56.25" hidden="1" outlineLevel="1" x14ac:dyDescent="0.25">
      <c r="A129" s="24">
        <v>670070</v>
      </c>
      <c r="B129" s="4" t="s">
        <v>9</v>
      </c>
      <c r="C129" s="4" t="s">
        <v>72</v>
      </c>
      <c r="D129" s="4" t="s">
        <v>135</v>
      </c>
      <c r="E129" s="12">
        <v>0</v>
      </c>
      <c r="F129" s="12" t="s">
        <v>374</v>
      </c>
      <c r="G129" s="17" t="s">
        <v>109</v>
      </c>
      <c r="H129" s="12"/>
      <c r="I129" s="12"/>
      <c r="J129" s="45">
        <f ca="1">IF(ISERROR(INDIRECT("'"&amp;G129&amp;"'"&amp;"!E8")),0,INDIRECT("'"&amp;G129&amp;"'"&amp;"!E8"))</f>
        <v>0</v>
      </c>
      <c r="K129" s="12"/>
      <c r="L129" s="53"/>
      <c r="M129" s="59"/>
      <c r="N129" s="50"/>
      <c r="P129" s="49"/>
    </row>
    <row r="130" spans="1:16" ht="56.25" hidden="1" outlineLevel="1" x14ac:dyDescent="0.25">
      <c r="A130" s="24">
        <v>670071</v>
      </c>
      <c r="B130" s="4" t="s">
        <v>9</v>
      </c>
      <c r="C130" s="4" t="s">
        <v>72</v>
      </c>
      <c r="D130" s="4" t="s">
        <v>138</v>
      </c>
      <c r="E130" s="12">
        <v>0</v>
      </c>
      <c r="F130" s="12" t="s">
        <v>375</v>
      </c>
      <c r="G130" s="17" t="s">
        <v>110</v>
      </c>
      <c r="H130" s="12"/>
      <c r="I130" s="12"/>
      <c r="J130" s="45">
        <f ca="1">IF(ISERROR(INDIRECT("'"&amp;G130&amp;"'"&amp;"!E8")),0,INDIRECT("'"&amp;G130&amp;"'"&amp;"!E8"))</f>
        <v>0</v>
      </c>
      <c r="K130" s="12"/>
      <c r="L130" s="53"/>
      <c r="M130" s="59"/>
      <c r="N130" s="50"/>
      <c r="P130" s="49"/>
    </row>
    <row r="131" spans="1:16" collapsed="1" x14ac:dyDescent="0.25">
      <c r="A131" s="74" t="s">
        <v>270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47"/>
      <c r="L131" s="51">
        <f>COUNTA(G132:G144)</f>
        <v>13</v>
      </c>
      <c r="M131" s="59">
        <f ca="1">SUM(J132:J144)</f>
        <v>0</v>
      </c>
      <c r="N131" s="50">
        <f ca="1">M131/L131</f>
        <v>0</v>
      </c>
      <c r="O131" s="49">
        <f ca="1">COUNTIF(J132:J144,"&gt;0")</f>
        <v>0</v>
      </c>
      <c r="P131" s="49">
        <f ca="1">COUNTIF(J132:J144,"&gt;=1")</f>
        <v>0</v>
      </c>
    </row>
    <row r="132" spans="1:16" ht="22.5" hidden="1" outlineLevel="1" x14ac:dyDescent="0.25">
      <c r="A132" s="24">
        <v>650047</v>
      </c>
      <c r="B132" s="4" t="s">
        <v>29</v>
      </c>
      <c r="C132" s="4" t="s">
        <v>80</v>
      </c>
      <c r="D132" s="4" t="s">
        <v>141</v>
      </c>
      <c r="E132" s="12">
        <v>1</v>
      </c>
      <c r="F132" s="12" t="s">
        <v>376</v>
      </c>
      <c r="G132" s="17" t="s">
        <v>28</v>
      </c>
      <c r="H132" s="12"/>
      <c r="I132" s="12"/>
      <c r="J132" s="45">
        <f t="shared" ref="J132:J144" ca="1" si="5">IF(ISERROR(INDIRECT("'"&amp;G132&amp;"'"&amp;"!E8")),0,INDIRECT("'"&amp;G132&amp;"'"&amp;"!E8"))</f>
        <v>0</v>
      </c>
      <c r="K132" s="12"/>
      <c r="L132" s="53"/>
      <c r="M132" s="59"/>
      <c r="N132" s="50"/>
      <c r="P132" s="49"/>
    </row>
    <row r="133" spans="1:16" ht="45" hidden="1" outlineLevel="1" x14ac:dyDescent="0.25">
      <c r="A133" s="24">
        <v>670083</v>
      </c>
      <c r="B133" s="4" t="s">
        <v>29</v>
      </c>
      <c r="C133" s="4" t="s">
        <v>80</v>
      </c>
      <c r="D133" s="4" t="s">
        <v>138</v>
      </c>
      <c r="E133" s="18">
        <v>0.75</v>
      </c>
      <c r="F133" s="18" t="s">
        <v>377</v>
      </c>
      <c r="G133" s="17" t="s">
        <v>149</v>
      </c>
      <c r="H133" s="12"/>
      <c r="I133" s="12"/>
      <c r="J133" s="45">
        <f t="shared" ca="1" si="5"/>
        <v>0</v>
      </c>
      <c r="K133" s="12"/>
      <c r="L133" s="53"/>
      <c r="M133" s="59"/>
      <c r="N133" s="50"/>
      <c r="P133" s="49"/>
    </row>
    <row r="134" spans="1:16" ht="22.5" hidden="1" outlineLevel="1" x14ac:dyDescent="0.25">
      <c r="A134" s="24"/>
      <c r="B134" s="4" t="s">
        <v>29</v>
      </c>
      <c r="C134" s="4" t="s">
        <v>80</v>
      </c>
      <c r="D134" s="4" t="s">
        <v>138</v>
      </c>
      <c r="E134" s="20"/>
      <c r="F134" s="20"/>
      <c r="G134" s="17" t="s">
        <v>150</v>
      </c>
      <c r="H134" s="12"/>
      <c r="I134" s="12"/>
      <c r="J134" s="45">
        <f t="shared" ca="1" si="5"/>
        <v>0</v>
      </c>
      <c r="K134" s="12"/>
      <c r="L134" s="53"/>
      <c r="M134" s="59"/>
      <c r="N134" s="50"/>
      <c r="P134" s="49"/>
    </row>
    <row r="135" spans="1:16" ht="22.5" hidden="1" outlineLevel="1" x14ac:dyDescent="0.25">
      <c r="A135" s="24"/>
      <c r="B135" s="4" t="s">
        <v>29</v>
      </c>
      <c r="C135" s="4" t="s">
        <v>80</v>
      </c>
      <c r="D135" s="4" t="s">
        <v>138</v>
      </c>
      <c r="E135" s="20"/>
      <c r="F135" s="20"/>
      <c r="G135" s="17" t="s">
        <v>151</v>
      </c>
      <c r="H135" s="12"/>
      <c r="I135" s="12"/>
      <c r="J135" s="45">
        <f t="shared" ca="1" si="5"/>
        <v>0</v>
      </c>
      <c r="K135" s="12"/>
      <c r="L135" s="53"/>
      <c r="M135" s="59"/>
      <c r="N135" s="50"/>
      <c r="P135" s="49"/>
    </row>
    <row r="136" spans="1:16" ht="22.5" hidden="1" outlineLevel="1" x14ac:dyDescent="0.25">
      <c r="A136" s="24"/>
      <c r="B136" s="4" t="s">
        <v>29</v>
      </c>
      <c r="C136" s="4" t="s">
        <v>80</v>
      </c>
      <c r="D136" s="4" t="s">
        <v>138</v>
      </c>
      <c r="E136" s="20"/>
      <c r="F136" s="20"/>
      <c r="G136" s="17" t="s">
        <v>152</v>
      </c>
      <c r="H136" s="12"/>
      <c r="I136" s="12"/>
      <c r="J136" s="45">
        <f t="shared" ca="1" si="5"/>
        <v>0</v>
      </c>
      <c r="K136" s="12"/>
      <c r="L136" s="53"/>
      <c r="M136" s="59"/>
      <c r="N136" s="50"/>
      <c r="P136" s="49"/>
    </row>
    <row r="137" spans="1:16" ht="22.5" hidden="1" outlineLevel="1" x14ac:dyDescent="0.25">
      <c r="A137" s="24"/>
      <c r="B137" s="4" t="s">
        <v>29</v>
      </c>
      <c r="C137" s="4" t="s">
        <v>80</v>
      </c>
      <c r="D137" s="4" t="s">
        <v>138</v>
      </c>
      <c r="E137" s="20"/>
      <c r="F137" s="20"/>
      <c r="G137" s="17" t="s">
        <v>153</v>
      </c>
      <c r="H137" s="12"/>
      <c r="I137" s="12"/>
      <c r="J137" s="45">
        <f t="shared" ca="1" si="5"/>
        <v>0</v>
      </c>
      <c r="K137" s="12"/>
      <c r="L137" s="53"/>
      <c r="M137" s="59"/>
      <c r="N137" s="50"/>
      <c r="P137" s="49"/>
    </row>
    <row r="138" spans="1:16" ht="22.5" hidden="1" outlineLevel="1" x14ac:dyDescent="0.25">
      <c r="A138" s="24"/>
      <c r="B138" s="4" t="s">
        <v>29</v>
      </c>
      <c r="C138" s="4" t="s">
        <v>80</v>
      </c>
      <c r="D138" s="4" t="s">
        <v>138</v>
      </c>
      <c r="E138" s="20"/>
      <c r="F138" s="20"/>
      <c r="G138" s="17" t="s">
        <v>154</v>
      </c>
      <c r="H138" s="12"/>
      <c r="I138" s="12"/>
      <c r="J138" s="45">
        <f t="shared" ca="1" si="5"/>
        <v>0</v>
      </c>
      <c r="K138" s="12"/>
      <c r="L138" s="53"/>
      <c r="M138" s="59"/>
      <c r="N138" s="50"/>
      <c r="P138" s="49"/>
    </row>
    <row r="139" spans="1:16" ht="22.5" hidden="1" outlineLevel="1" x14ac:dyDescent="0.25">
      <c r="A139" s="24"/>
      <c r="B139" s="4" t="s">
        <v>29</v>
      </c>
      <c r="C139" s="4" t="s">
        <v>80</v>
      </c>
      <c r="D139" s="4" t="s">
        <v>138</v>
      </c>
      <c r="E139" s="20"/>
      <c r="F139" s="20"/>
      <c r="G139" s="17" t="s">
        <v>155</v>
      </c>
      <c r="H139" s="12"/>
      <c r="I139" s="12"/>
      <c r="J139" s="45">
        <f t="shared" ca="1" si="5"/>
        <v>0</v>
      </c>
      <c r="K139" s="12"/>
      <c r="L139" s="53"/>
      <c r="M139" s="59"/>
      <c r="N139" s="50"/>
      <c r="P139" s="49"/>
    </row>
    <row r="140" spans="1:16" ht="22.5" hidden="1" outlineLevel="1" x14ac:dyDescent="0.25">
      <c r="A140" s="24"/>
      <c r="B140" s="4" t="s">
        <v>29</v>
      </c>
      <c r="C140" s="4" t="s">
        <v>80</v>
      </c>
      <c r="D140" s="4" t="s">
        <v>138</v>
      </c>
      <c r="E140" s="20"/>
      <c r="F140" s="20"/>
      <c r="G140" s="17" t="s">
        <v>156</v>
      </c>
      <c r="H140" s="12"/>
      <c r="I140" s="12"/>
      <c r="J140" s="45">
        <f t="shared" ca="1" si="5"/>
        <v>0</v>
      </c>
      <c r="K140" s="12"/>
      <c r="L140" s="53"/>
      <c r="M140" s="59"/>
      <c r="N140" s="50"/>
      <c r="P140" s="49"/>
    </row>
    <row r="141" spans="1:16" ht="22.5" hidden="1" outlineLevel="1" x14ac:dyDescent="0.25">
      <c r="A141" s="24"/>
      <c r="B141" s="4" t="s">
        <v>29</v>
      </c>
      <c r="C141" s="4" t="s">
        <v>80</v>
      </c>
      <c r="D141" s="4" t="s">
        <v>138</v>
      </c>
      <c r="E141" s="20"/>
      <c r="F141" s="20"/>
      <c r="G141" s="17" t="s">
        <v>157</v>
      </c>
      <c r="H141" s="12"/>
      <c r="I141" s="12"/>
      <c r="J141" s="45">
        <f t="shared" ca="1" si="5"/>
        <v>0</v>
      </c>
      <c r="K141" s="12"/>
      <c r="L141" s="53"/>
      <c r="M141" s="59"/>
      <c r="N141" s="50"/>
      <c r="P141" s="49"/>
    </row>
    <row r="142" spans="1:16" ht="22.5" hidden="1" outlineLevel="1" x14ac:dyDescent="0.25">
      <c r="A142" s="24"/>
      <c r="B142" s="4" t="s">
        <v>29</v>
      </c>
      <c r="C142" s="4" t="s">
        <v>80</v>
      </c>
      <c r="D142" s="4" t="s">
        <v>138</v>
      </c>
      <c r="E142" s="19"/>
      <c r="F142" s="19"/>
      <c r="G142" s="17" t="s">
        <v>158</v>
      </c>
      <c r="H142" s="12"/>
      <c r="I142" s="12"/>
      <c r="J142" s="45">
        <f t="shared" ca="1" si="5"/>
        <v>0</v>
      </c>
      <c r="K142" s="12"/>
      <c r="L142" s="53"/>
      <c r="M142" s="59"/>
      <c r="N142" s="50"/>
      <c r="P142" s="49"/>
    </row>
    <row r="143" spans="1:16" ht="45" hidden="1" outlineLevel="1" x14ac:dyDescent="0.25">
      <c r="A143" s="24">
        <v>681002</v>
      </c>
      <c r="B143" s="4" t="s">
        <v>29</v>
      </c>
      <c r="C143" s="4" t="s">
        <v>80</v>
      </c>
      <c r="D143" s="4" t="s">
        <v>166</v>
      </c>
      <c r="E143" s="18">
        <v>0.13</v>
      </c>
      <c r="F143" s="18" t="s">
        <v>378</v>
      </c>
      <c r="G143" s="17" t="s">
        <v>49</v>
      </c>
      <c r="H143" s="12"/>
      <c r="I143" s="12"/>
      <c r="J143" s="45">
        <f t="shared" ca="1" si="5"/>
        <v>0</v>
      </c>
      <c r="K143" s="12"/>
      <c r="L143" s="53"/>
      <c r="M143" s="59"/>
      <c r="N143" s="50"/>
      <c r="P143" s="49"/>
    </row>
    <row r="144" spans="1:16" ht="33.75" hidden="1" outlineLevel="1" x14ac:dyDescent="0.25">
      <c r="A144" s="24"/>
      <c r="B144" s="4" t="s">
        <v>29</v>
      </c>
      <c r="C144" s="4" t="s">
        <v>80</v>
      </c>
      <c r="D144" s="4" t="s">
        <v>212</v>
      </c>
      <c r="E144" s="19"/>
      <c r="F144" s="19"/>
      <c r="G144" s="17" t="s">
        <v>211</v>
      </c>
      <c r="H144" s="12"/>
      <c r="I144" s="12"/>
      <c r="J144" s="45">
        <f t="shared" ca="1" si="5"/>
        <v>0</v>
      </c>
      <c r="K144" s="12"/>
      <c r="L144" s="53"/>
      <c r="M144" s="59"/>
      <c r="N144" s="50"/>
      <c r="P144" s="49"/>
    </row>
    <row r="145" spans="1:16" collapsed="1" x14ac:dyDescent="0.25">
      <c r="A145" s="74" t="s">
        <v>271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47"/>
      <c r="L145" s="51">
        <f>COUNTA(G146:G147)</f>
        <v>2</v>
      </c>
      <c r="M145" s="59">
        <f ca="1">SUM(J146:J147)</f>
        <v>0</v>
      </c>
      <c r="N145" s="50">
        <f ca="1">M145/L145</f>
        <v>0</v>
      </c>
      <c r="O145" s="49">
        <f ca="1">COUNTIF(J146:J147,"&gt;0")</f>
        <v>0</v>
      </c>
      <c r="P145" s="49">
        <f ca="1">COUNTIF(J146:J147,"&gt;=1")</f>
        <v>0</v>
      </c>
    </row>
    <row r="146" spans="1:16" ht="45" hidden="1" outlineLevel="1" x14ac:dyDescent="0.25">
      <c r="A146" s="24">
        <v>690093</v>
      </c>
      <c r="B146" s="4" t="s">
        <v>263</v>
      </c>
      <c r="C146" s="4" t="s">
        <v>80</v>
      </c>
      <c r="D146" s="4" t="s">
        <v>264</v>
      </c>
      <c r="E146" s="12">
        <v>0</v>
      </c>
      <c r="F146" s="12" t="s">
        <v>379</v>
      </c>
      <c r="G146" s="17" t="s">
        <v>262</v>
      </c>
      <c r="H146" s="12"/>
      <c r="I146" s="12"/>
      <c r="J146" s="45">
        <f ca="1">IF(ISERROR(INDIRECT("'"&amp;G146&amp;"'"&amp;"!E8")),0,INDIRECT("'"&amp;G146&amp;"'"&amp;"!E8"))</f>
        <v>0</v>
      </c>
      <c r="K146" s="12"/>
      <c r="L146" s="53"/>
      <c r="M146" s="59"/>
      <c r="N146" s="50"/>
      <c r="P146" s="49"/>
    </row>
    <row r="147" spans="1:16" ht="45" hidden="1" outlineLevel="1" x14ac:dyDescent="0.25">
      <c r="A147" s="24">
        <v>690094</v>
      </c>
      <c r="B147" s="4" t="s">
        <v>263</v>
      </c>
      <c r="C147" s="4" t="s">
        <v>80</v>
      </c>
      <c r="D147" s="4" t="s">
        <v>260</v>
      </c>
      <c r="E147" s="12">
        <v>0</v>
      </c>
      <c r="F147" s="12" t="s">
        <v>380</v>
      </c>
      <c r="G147" s="17" t="s">
        <v>265</v>
      </c>
      <c r="H147" s="12"/>
      <c r="I147" s="12"/>
      <c r="J147" s="45">
        <f ca="1">IF(ISERROR(INDIRECT("'"&amp;G147&amp;"'"&amp;"!E8")),0,INDIRECT("'"&amp;G147&amp;"'"&amp;"!E8"))</f>
        <v>0</v>
      </c>
      <c r="K147" s="12"/>
      <c r="L147" s="53"/>
      <c r="M147" s="59"/>
      <c r="N147" s="50"/>
      <c r="P147" s="49"/>
    </row>
    <row r="148" spans="1:16" collapsed="1" x14ac:dyDescent="0.25">
      <c r="A148" s="74" t="s">
        <v>272</v>
      </c>
      <c r="B148" s="75"/>
      <c r="C148" s="75"/>
      <c r="D148" s="75"/>
      <c r="E148" s="75"/>
      <c r="F148" s="75"/>
      <c r="G148" s="75"/>
      <c r="H148" s="75"/>
      <c r="I148" s="75"/>
      <c r="J148" s="75"/>
      <c r="K148" s="47"/>
      <c r="L148" s="51">
        <f>COUNTA(G149:G202)</f>
        <v>54</v>
      </c>
      <c r="M148" s="59">
        <f ca="1">SUM(J149:J202)</f>
        <v>0</v>
      </c>
      <c r="N148" s="50">
        <f ca="1">M148/L148</f>
        <v>0</v>
      </c>
      <c r="O148" s="49">
        <f ca="1">COUNTIF(J149:J202,"&gt;0")</f>
        <v>0</v>
      </c>
      <c r="P148" s="49">
        <f ca="1">COUNTIF(J149:J202,"&gt;=1")</f>
        <v>0</v>
      </c>
    </row>
    <row r="149" spans="1:16" ht="45" hidden="1" outlineLevel="1" x14ac:dyDescent="0.25">
      <c r="A149" s="24">
        <v>661003</v>
      </c>
      <c r="B149" s="4" t="s">
        <v>67</v>
      </c>
      <c r="C149" s="4" t="s">
        <v>80</v>
      </c>
      <c r="D149" s="4" t="s">
        <v>122</v>
      </c>
      <c r="E149" s="18">
        <v>0.95</v>
      </c>
      <c r="F149" s="18" t="s">
        <v>381</v>
      </c>
      <c r="G149" s="17" t="s">
        <v>66</v>
      </c>
      <c r="H149" s="12"/>
      <c r="I149" s="12"/>
      <c r="J149" s="45">
        <f t="shared" ref="J149:J180" ca="1" si="6">IF(ISERROR(INDIRECT("'"&amp;G149&amp;"'"&amp;"!E8")),0,INDIRECT("'"&amp;G149&amp;"'"&amp;"!E8"))</f>
        <v>0</v>
      </c>
      <c r="K149" s="12"/>
      <c r="L149" s="53"/>
      <c r="M149" s="59"/>
      <c r="N149" s="50"/>
      <c r="P149" s="49"/>
    </row>
    <row r="150" spans="1:16" ht="33.75" hidden="1" outlineLevel="1" x14ac:dyDescent="0.25">
      <c r="A150" s="24"/>
      <c r="B150" s="4" t="s">
        <v>9</v>
      </c>
      <c r="C150" s="4" t="s">
        <v>76</v>
      </c>
      <c r="D150" s="4" t="s">
        <v>136</v>
      </c>
      <c r="E150" s="19"/>
      <c r="F150" s="19"/>
      <c r="G150" s="17" t="s">
        <v>68</v>
      </c>
      <c r="H150" s="12"/>
      <c r="I150" s="12"/>
      <c r="J150" s="45">
        <f t="shared" ca="1" si="6"/>
        <v>0</v>
      </c>
      <c r="K150" s="12"/>
      <c r="L150" s="53"/>
      <c r="M150" s="59"/>
      <c r="N150" s="50"/>
      <c r="P150" s="49"/>
    </row>
    <row r="151" spans="1:16" ht="45" hidden="1" outlineLevel="1" x14ac:dyDescent="0.25">
      <c r="A151" s="24">
        <v>661004</v>
      </c>
      <c r="B151" s="4" t="s">
        <v>67</v>
      </c>
      <c r="C151" s="4" t="s">
        <v>80</v>
      </c>
      <c r="D151" s="4" t="s">
        <v>122</v>
      </c>
      <c r="E151" s="12">
        <v>0.95</v>
      </c>
      <c r="F151" s="12" t="s">
        <v>382</v>
      </c>
      <c r="G151" s="17" t="s">
        <v>69</v>
      </c>
      <c r="H151" s="12"/>
      <c r="I151" s="12"/>
      <c r="J151" s="45">
        <f t="shared" ca="1" si="6"/>
        <v>0</v>
      </c>
      <c r="K151" s="12"/>
      <c r="L151" s="53"/>
      <c r="M151" s="59"/>
      <c r="N151" s="50"/>
      <c r="P151" s="49"/>
    </row>
    <row r="152" spans="1:16" ht="45" hidden="1" outlineLevel="1" x14ac:dyDescent="0.25">
      <c r="A152" s="24">
        <v>661005</v>
      </c>
      <c r="B152" s="4" t="s">
        <v>67</v>
      </c>
      <c r="C152" s="4" t="s">
        <v>80</v>
      </c>
      <c r="D152" s="4" t="s">
        <v>122</v>
      </c>
      <c r="E152" s="12">
        <v>0.95</v>
      </c>
      <c r="F152" s="12" t="s">
        <v>383</v>
      </c>
      <c r="G152" s="17" t="s">
        <v>70</v>
      </c>
      <c r="H152" s="12"/>
      <c r="I152" s="12"/>
      <c r="J152" s="45">
        <f t="shared" ca="1" si="6"/>
        <v>0</v>
      </c>
      <c r="K152" s="12"/>
      <c r="L152" s="53"/>
      <c r="M152" s="59"/>
      <c r="N152" s="50"/>
      <c r="P152" s="49"/>
    </row>
    <row r="153" spans="1:16" ht="45" hidden="1" outlineLevel="1" x14ac:dyDescent="0.25">
      <c r="A153" s="24">
        <v>661006</v>
      </c>
      <c r="B153" s="4" t="s">
        <v>67</v>
      </c>
      <c r="C153" s="4" t="s">
        <v>80</v>
      </c>
      <c r="D153" s="4" t="s">
        <v>139</v>
      </c>
      <c r="E153" s="18">
        <v>0.95</v>
      </c>
      <c r="F153" s="18" t="s">
        <v>384</v>
      </c>
      <c r="G153" s="17" t="s">
        <v>85</v>
      </c>
      <c r="H153" s="12"/>
      <c r="I153" s="12"/>
      <c r="J153" s="45">
        <f t="shared" ca="1" si="6"/>
        <v>0</v>
      </c>
      <c r="K153" s="12"/>
      <c r="L153" s="53"/>
      <c r="M153" s="59"/>
      <c r="N153" s="50"/>
      <c r="P153" s="49"/>
    </row>
    <row r="154" spans="1:16" ht="22.5" hidden="1" outlineLevel="1" x14ac:dyDescent="0.25">
      <c r="A154" s="24"/>
      <c r="B154" s="4" t="s">
        <v>9</v>
      </c>
      <c r="C154" s="4" t="s">
        <v>76</v>
      </c>
      <c r="D154" s="4" t="s">
        <v>138</v>
      </c>
      <c r="E154" s="19"/>
      <c r="F154" s="19"/>
      <c r="G154" s="17" t="s">
        <v>86</v>
      </c>
      <c r="H154" s="12"/>
      <c r="I154" s="12"/>
      <c r="J154" s="45">
        <f t="shared" ca="1" si="6"/>
        <v>0</v>
      </c>
      <c r="K154" s="12"/>
      <c r="L154" s="53"/>
      <c r="M154" s="59"/>
      <c r="N154" s="50"/>
      <c r="P154" s="49"/>
    </row>
    <row r="155" spans="1:16" ht="45" hidden="1" outlineLevel="1" x14ac:dyDescent="0.25">
      <c r="A155" s="24">
        <v>661007</v>
      </c>
      <c r="B155" s="4" t="s">
        <v>67</v>
      </c>
      <c r="C155" s="4" t="s">
        <v>80</v>
      </c>
      <c r="D155" s="4" t="s">
        <v>139</v>
      </c>
      <c r="E155" s="12">
        <v>0.95</v>
      </c>
      <c r="F155" s="12" t="s">
        <v>385</v>
      </c>
      <c r="G155" s="17" t="s">
        <v>117</v>
      </c>
      <c r="H155" s="12"/>
      <c r="I155" s="12"/>
      <c r="J155" s="45">
        <f t="shared" ca="1" si="6"/>
        <v>0</v>
      </c>
      <c r="K155" s="12"/>
      <c r="L155" s="53"/>
      <c r="M155" s="59"/>
      <c r="N155" s="50"/>
      <c r="P155" s="49"/>
    </row>
    <row r="156" spans="1:16" ht="45" hidden="1" outlineLevel="1" x14ac:dyDescent="0.25">
      <c r="A156" s="24">
        <v>661008</v>
      </c>
      <c r="B156" s="4" t="s">
        <v>67</v>
      </c>
      <c r="C156" s="4" t="s">
        <v>80</v>
      </c>
      <c r="D156" s="4" t="s">
        <v>139</v>
      </c>
      <c r="E156" s="18">
        <v>0.95</v>
      </c>
      <c r="F156" s="18" t="s">
        <v>386</v>
      </c>
      <c r="G156" s="17" t="s">
        <v>118</v>
      </c>
      <c r="H156" s="12"/>
      <c r="I156" s="12"/>
      <c r="J156" s="45">
        <f t="shared" ca="1" si="6"/>
        <v>0</v>
      </c>
      <c r="K156" s="12"/>
      <c r="L156" s="53"/>
      <c r="M156" s="59"/>
      <c r="N156" s="50"/>
      <c r="P156" s="49"/>
    </row>
    <row r="157" spans="1:16" ht="22.5" hidden="1" outlineLevel="1" x14ac:dyDescent="0.25">
      <c r="A157" s="24"/>
      <c r="B157" s="4" t="s">
        <v>9</v>
      </c>
      <c r="C157" s="4" t="s">
        <v>76</v>
      </c>
      <c r="D157" s="4" t="s">
        <v>138</v>
      </c>
      <c r="E157" s="20"/>
      <c r="F157" s="20"/>
      <c r="G157" s="17" t="s">
        <v>87</v>
      </c>
      <c r="H157" s="12"/>
      <c r="I157" s="12"/>
      <c r="J157" s="45">
        <f t="shared" ca="1" si="6"/>
        <v>0</v>
      </c>
      <c r="K157" s="12"/>
      <c r="L157" s="53"/>
      <c r="M157" s="59"/>
      <c r="N157" s="50"/>
      <c r="P157" s="49"/>
    </row>
    <row r="158" spans="1:16" ht="22.5" hidden="1" outlineLevel="1" x14ac:dyDescent="0.25">
      <c r="A158" s="24"/>
      <c r="B158" s="4" t="s">
        <v>9</v>
      </c>
      <c r="C158" s="4" t="s">
        <v>76</v>
      </c>
      <c r="D158" s="4" t="s">
        <v>138</v>
      </c>
      <c r="E158" s="19"/>
      <c r="F158" s="19"/>
      <c r="G158" s="17" t="s">
        <v>88</v>
      </c>
      <c r="H158" s="12"/>
      <c r="I158" s="12"/>
      <c r="J158" s="45">
        <f t="shared" ca="1" si="6"/>
        <v>0</v>
      </c>
      <c r="K158" s="12"/>
      <c r="L158" s="53"/>
      <c r="M158" s="59"/>
      <c r="N158" s="50"/>
      <c r="P158" s="49"/>
    </row>
    <row r="159" spans="1:16" ht="45" hidden="1" outlineLevel="1" x14ac:dyDescent="0.25">
      <c r="A159" s="24">
        <v>661009</v>
      </c>
      <c r="B159" s="4" t="s">
        <v>67</v>
      </c>
      <c r="C159" s="4" t="s">
        <v>80</v>
      </c>
      <c r="D159" s="4" t="s">
        <v>130</v>
      </c>
      <c r="E159" s="12">
        <v>0.88</v>
      </c>
      <c r="F159" s="12" t="s">
        <v>387</v>
      </c>
      <c r="G159" s="17" t="s">
        <v>89</v>
      </c>
      <c r="H159" s="12"/>
      <c r="I159" s="12"/>
      <c r="J159" s="45">
        <f t="shared" ca="1" si="6"/>
        <v>0</v>
      </c>
      <c r="K159" s="12"/>
      <c r="L159" s="53"/>
      <c r="M159" s="59"/>
      <c r="N159" s="50"/>
      <c r="P159" s="49"/>
    </row>
    <row r="160" spans="1:16" ht="45" hidden="1" outlineLevel="1" x14ac:dyDescent="0.25">
      <c r="A160" s="24">
        <v>661013</v>
      </c>
      <c r="B160" s="4" t="s">
        <v>67</v>
      </c>
      <c r="C160" s="4" t="s">
        <v>80</v>
      </c>
      <c r="D160" s="4" t="s">
        <v>125</v>
      </c>
      <c r="E160" s="18">
        <v>0.65</v>
      </c>
      <c r="F160" s="18" t="s">
        <v>388</v>
      </c>
      <c r="G160" s="17" t="s">
        <v>97</v>
      </c>
      <c r="H160" s="12"/>
      <c r="I160" s="12"/>
      <c r="J160" s="45">
        <f t="shared" ca="1" si="6"/>
        <v>0</v>
      </c>
      <c r="K160" s="12"/>
      <c r="L160" s="53"/>
      <c r="M160" s="59"/>
      <c r="N160" s="50"/>
      <c r="P160" s="49"/>
    </row>
    <row r="161" spans="1:16" ht="33.75" hidden="1" outlineLevel="1" x14ac:dyDescent="0.25">
      <c r="A161" s="24"/>
      <c r="B161" s="4" t="s">
        <v>67</v>
      </c>
      <c r="C161" s="4" t="s">
        <v>80</v>
      </c>
      <c r="D161" s="4" t="s">
        <v>124</v>
      </c>
      <c r="E161" s="20"/>
      <c r="F161" s="20"/>
      <c r="G161" s="17" t="s">
        <v>98</v>
      </c>
      <c r="H161" s="12"/>
      <c r="I161" s="12"/>
      <c r="J161" s="45">
        <f t="shared" ca="1" si="6"/>
        <v>0</v>
      </c>
      <c r="K161" s="12"/>
      <c r="L161" s="53"/>
      <c r="M161" s="59"/>
      <c r="N161" s="50"/>
      <c r="P161" s="49"/>
    </row>
    <row r="162" spans="1:16" ht="22.5" hidden="1" outlineLevel="1" x14ac:dyDescent="0.25">
      <c r="A162" s="24"/>
      <c r="B162" s="4" t="s">
        <v>67</v>
      </c>
      <c r="C162" s="4" t="s">
        <v>80</v>
      </c>
      <c r="D162" s="4" t="s">
        <v>100</v>
      </c>
      <c r="E162" s="19"/>
      <c r="F162" s="19"/>
      <c r="G162" s="17" t="s">
        <v>99</v>
      </c>
      <c r="H162" s="12"/>
      <c r="I162" s="12"/>
      <c r="J162" s="45">
        <f t="shared" ca="1" si="6"/>
        <v>0</v>
      </c>
      <c r="K162" s="12"/>
      <c r="L162" s="53"/>
      <c r="M162" s="59"/>
      <c r="N162" s="50"/>
      <c r="P162" s="49"/>
    </row>
    <row r="163" spans="1:16" ht="45" hidden="1" outlineLevel="1" x14ac:dyDescent="0.25">
      <c r="A163" s="24">
        <v>670075</v>
      </c>
      <c r="B163" s="4" t="s">
        <v>67</v>
      </c>
      <c r="C163" s="4" t="s">
        <v>80</v>
      </c>
      <c r="D163" s="4" t="s">
        <v>123</v>
      </c>
      <c r="E163" s="12">
        <v>0.95</v>
      </c>
      <c r="F163" s="12" t="s">
        <v>389</v>
      </c>
      <c r="G163" s="17" t="s">
        <v>116</v>
      </c>
      <c r="H163" s="12"/>
      <c r="I163" s="12"/>
      <c r="J163" s="45">
        <f t="shared" ca="1" si="6"/>
        <v>0</v>
      </c>
      <c r="K163" s="12"/>
      <c r="L163" s="53"/>
      <c r="M163" s="59"/>
      <c r="N163" s="50"/>
      <c r="P163" s="49"/>
    </row>
    <row r="164" spans="1:16" ht="45" hidden="1" outlineLevel="1" x14ac:dyDescent="0.25">
      <c r="A164" s="24">
        <v>670076</v>
      </c>
      <c r="B164" s="4" t="s">
        <v>67</v>
      </c>
      <c r="C164" s="4" t="s">
        <v>80</v>
      </c>
      <c r="D164" s="4" t="s">
        <v>122</v>
      </c>
      <c r="E164" s="12">
        <v>0.95</v>
      </c>
      <c r="F164" s="12" t="s">
        <v>390</v>
      </c>
      <c r="G164" s="17" t="s">
        <v>119</v>
      </c>
      <c r="H164" s="12"/>
      <c r="I164" s="12"/>
      <c r="J164" s="45">
        <f t="shared" ca="1" si="6"/>
        <v>0</v>
      </c>
      <c r="K164" s="12"/>
      <c r="L164" s="53"/>
      <c r="M164" s="59"/>
      <c r="N164" s="50"/>
      <c r="P164" s="49"/>
    </row>
    <row r="165" spans="1:16" ht="45" hidden="1" outlineLevel="1" x14ac:dyDescent="0.25">
      <c r="A165" s="24">
        <v>670077</v>
      </c>
      <c r="B165" s="4" t="s">
        <v>67</v>
      </c>
      <c r="C165" s="4" t="s">
        <v>80</v>
      </c>
      <c r="D165" s="4" t="s">
        <v>121</v>
      </c>
      <c r="E165" s="12">
        <v>0.95</v>
      </c>
      <c r="F165" s="12" t="s">
        <v>391</v>
      </c>
      <c r="G165" s="17" t="s">
        <v>120</v>
      </c>
      <c r="H165" s="12"/>
      <c r="I165" s="12"/>
      <c r="J165" s="45">
        <f t="shared" ca="1" si="6"/>
        <v>0</v>
      </c>
      <c r="K165" s="12"/>
      <c r="L165" s="53"/>
      <c r="M165" s="59"/>
      <c r="N165" s="50"/>
      <c r="P165" s="49"/>
    </row>
    <row r="166" spans="1:16" ht="45" hidden="1" outlineLevel="1" x14ac:dyDescent="0.25">
      <c r="A166" s="24">
        <v>670078</v>
      </c>
      <c r="B166" s="4" t="s">
        <v>67</v>
      </c>
      <c r="C166" s="4" t="s">
        <v>80</v>
      </c>
      <c r="D166" s="4" t="s">
        <v>139</v>
      </c>
      <c r="E166" s="18">
        <v>0.3</v>
      </c>
      <c r="F166" s="18" t="s">
        <v>392</v>
      </c>
      <c r="G166" s="17" t="s">
        <v>142</v>
      </c>
      <c r="H166" s="12"/>
      <c r="I166" s="12"/>
      <c r="J166" s="45">
        <f t="shared" ca="1" si="6"/>
        <v>0</v>
      </c>
      <c r="K166" s="12"/>
      <c r="L166" s="53"/>
      <c r="M166" s="59"/>
      <c r="N166" s="50"/>
      <c r="P166" s="49"/>
    </row>
    <row r="167" spans="1:16" ht="22.5" hidden="1" outlineLevel="1" x14ac:dyDescent="0.25">
      <c r="A167" s="24"/>
      <c r="B167" s="4" t="s">
        <v>9</v>
      </c>
      <c r="C167" s="4" t="s">
        <v>76</v>
      </c>
      <c r="D167" s="4" t="s">
        <v>138</v>
      </c>
      <c r="E167" s="19"/>
      <c r="F167" s="19"/>
      <c r="G167" s="17" t="s">
        <v>143</v>
      </c>
      <c r="H167" s="12"/>
      <c r="I167" s="12"/>
      <c r="J167" s="45">
        <f t="shared" ca="1" si="6"/>
        <v>0</v>
      </c>
      <c r="K167" s="12"/>
      <c r="L167" s="53"/>
      <c r="M167" s="59"/>
      <c r="N167" s="50"/>
      <c r="P167" s="49"/>
    </row>
    <row r="168" spans="1:16" ht="45" hidden="1" outlineLevel="1" x14ac:dyDescent="0.25">
      <c r="A168" s="24">
        <v>670079</v>
      </c>
      <c r="B168" s="4" t="s">
        <v>67</v>
      </c>
      <c r="C168" s="4" t="s">
        <v>80</v>
      </c>
      <c r="D168" s="4" t="s">
        <v>139</v>
      </c>
      <c r="E168" s="18">
        <v>0.23</v>
      </c>
      <c r="F168" s="18" t="s">
        <v>393</v>
      </c>
      <c r="G168" s="17" t="s">
        <v>145</v>
      </c>
      <c r="H168" s="12"/>
      <c r="I168" s="12"/>
      <c r="J168" s="45">
        <f t="shared" ca="1" si="6"/>
        <v>0</v>
      </c>
      <c r="K168" s="12"/>
      <c r="L168" s="53"/>
      <c r="M168" s="59"/>
      <c r="N168" s="50"/>
      <c r="P168" s="49"/>
    </row>
    <row r="169" spans="1:16" ht="22.5" hidden="1" outlineLevel="1" x14ac:dyDescent="0.25">
      <c r="A169" s="24"/>
      <c r="B169" s="4" t="s">
        <v>9</v>
      </c>
      <c r="C169" s="4" t="s">
        <v>76</v>
      </c>
      <c r="D169" s="4" t="s">
        <v>138</v>
      </c>
      <c r="E169" s="19"/>
      <c r="F169" s="19"/>
      <c r="G169" s="17" t="s">
        <v>144</v>
      </c>
      <c r="H169" s="12"/>
      <c r="I169" s="12"/>
      <c r="J169" s="45">
        <f t="shared" ca="1" si="6"/>
        <v>0</v>
      </c>
      <c r="K169" s="12"/>
      <c r="L169" s="53"/>
      <c r="M169" s="59"/>
      <c r="N169" s="50"/>
      <c r="P169" s="49"/>
    </row>
    <row r="170" spans="1:16" ht="45" hidden="1" outlineLevel="1" x14ac:dyDescent="0.25">
      <c r="A170" s="24">
        <v>670080</v>
      </c>
      <c r="B170" s="4" t="s">
        <v>67</v>
      </c>
      <c r="C170" s="4" t="s">
        <v>80</v>
      </c>
      <c r="D170" s="4" t="s">
        <v>139</v>
      </c>
      <c r="E170" s="18">
        <v>0.95</v>
      </c>
      <c r="F170" s="18" t="s">
        <v>394</v>
      </c>
      <c r="G170" s="17" t="s">
        <v>146</v>
      </c>
      <c r="H170" s="12"/>
      <c r="I170" s="12"/>
      <c r="J170" s="45">
        <f t="shared" ca="1" si="6"/>
        <v>0</v>
      </c>
      <c r="K170" s="12"/>
      <c r="L170" s="53"/>
      <c r="M170" s="59"/>
      <c r="N170" s="50"/>
      <c r="P170" s="49"/>
    </row>
    <row r="171" spans="1:16" ht="22.5" hidden="1" outlineLevel="1" x14ac:dyDescent="0.25">
      <c r="A171" s="24"/>
      <c r="B171" s="4" t="s">
        <v>9</v>
      </c>
      <c r="C171" s="4" t="s">
        <v>76</v>
      </c>
      <c r="D171" s="4" t="s">
        <v>138</v>
      </c>
      <c r="E171" s="19"/>
      <c r="F171" s="19"/>
      <c r="G171" s="17" t="s">
        <v>147</v>
      </c>
      <c r="H171" s="12"/>
      <c r="I171" s="12"/>
      <c r="J171" s="45">
        <f t="shared" ca="1" si="6"/>
        <v>0</v>
      </c>
      <c r="K171" s="12"/>
      <c r="L171" s="53"/>
      <c r="M171" s="59"/>
      <c r="N171" s="50"/>
      <c r="P171" s="49"/>
    </row>
    <row r="172" spans="1:16" ht="56.25" hidden="1" outlineLevel="1" x14ac:dyDescent="0.25">
      <c r="A172" s="24">
        <v>680085</v>
      </c>
      <c r="B172" s="4" t="s">
        <v>67</v>
      </c>
      <c r="C172" s="4" t="s">
        <v>80</v>
      </c>
      <c r="D172" s="4" t="s">
        <v>188</v>
      </c>
      <c r="E172" s="12">
        <v>0</v>
      </c>
      <c r="F172" s="12" t="s">
        <v>395</v>
      </c>
      <c r="G172" s="17" t="s">
        <v>187</v>
      </c>
      <c r="H172" s="12"/>
      <c r="I172" s="12"/>
      <c r="J172" s="45">
        <f t="shared" ca="1" si="6"/>
        <v>0</v>
      </c>
      <c r="K172" s="12"/>
      <c r="L172" s="53"/>
      <c r="M172" s="59"/>
      <c r="N172" s="50"/>
      <c r="P172" s="49"/>
    </row>
    <row r="173" spans="1:16" ht="56.25" hidden="1" outlineLevel="1" x14ac:dyDescent="0.25">
      <c r="A173" s="24">
        <v>680086</v>
      </c>
      <c r="B173" s="4" t="s">
        <v>67</v>
      </c>
      <c r="C173" s="4" t="s">
        <v>80</v>
      </c>
      <c r="D173" s="4" t="s">
        <v>188</v>
      </c>
      <c r="E173" s="12">
        <v>0.95</v>
      </c>
      <c r="F173" s="12" t="s">
        <v>396</v>
      </c>
      <c r="G173" s="17" t="s">
        <v>189</v>
      </c>
      <c r="H173" s="12"/>
      <c r="I173" s="12"/>
      <c r="J173" s="45">
        <f t="shared" ca="1" si="6"/>
        <v>0</v>
      </c>
      <c r="K173" s="12"/>
      <c r="L173" s="53"/>
      <c r="M173" s="59"/>
      <c r="N173" s="50"/>
      <c r="P173" s="49"/>
    </row>
    <row r="174" spans="1:16" ht="56.25" hidden="1" outlineLevel="1" x14ac:dyDescent="0.25">
      <c r="A174" s="24">
        <v>680087</v>
      </c>
      <c r="B174" s="4" t="s">
        <v>67</v>
      </c>
      <c r="C174" s="4" t="s">
        <v>80</v>
      </c>
      <c r="D174" s="4" t="s">
        <v>191</v>
      </c>
      <c r="E174" s="12">
        <v>0.95</v>
      </c>
      <c r="F174" s="12" t="s">
        <v>397</v>
      </c>
      <c r="G174" s="17" t="s">
        <v>190</v>
      </c>
      <c r="H174" s="12"/>
      <c r="I174" s="12"/>
      <c r="J174" s="45">
        <f t="shared" ca="1" si="6"/>
        <v>0</v>
      </c>
      <c r="K174" s="12"/>
      <c r="L174" s="53"/>
      <c r="M174" s="59"/>
      <c r="N174" s="50"/>
      <c r="P174" s="49"/>
    </row>
    <row r="175" spans="1:16" ht="56.25" hidden="1" outlineLevel="1" x14ac:dyDescent="0.25">
      <c r="A175" s="24">
        <v>680088</v>
      </c>
      <c r="B175" s="4" t="s">
        <v>67</v>
      </c>
      <c r="C175" s="4" t="s">
        <v>80</v>
      </c>
      <c r="D175" s="4" t="s">
        <v>191</v>
      </c>
      <c r="E175" s="12">
        <v>0.95</v>
      </c>
      <c r="F175" s="12" t="s">
        <v>398</v>
      </c>
      <c r="G175" s="17" t="s">
        <v>192</v>
      </c>
      <c r="H175" s="12"/>
      <c r="I175" s="12"/>
      <c r="J175" s="45">
        <f t="shared" ca="1" si="6"/>
        <v>0</v>
      </c>
      <c r="K175" s="12"/>
      <c r="L175" s="53"/>
      <c r="M175" s="59"/>
      <c r="N175" s="50"/>
      <c r="P175" s="49"/>
    </row>
    <row r="176" spans="1:16" ht="56.25" hidden="1" outlineLevel="1" x14ac:dyDescent="0.25">
      <c r="A176" s="24">
        <v>680089</v>
      </c>
      <c r="B176" s="4" t="s">
        <v>67</v>
      </c>
      <c r="C176" s="4" t="s">
        <v>80</v>
      </c>
      <c r="D176" s="4" t="s">
        <v>191</v>
      </c>
      <c r="E176" s="12">
        <v>0.95</v>
      </c>
      <c r="F176" s="12" t="s">
        <v>399</v>
      </c>
      <c r="G176" s="17" t="s">
        <v>193</v>
      </c>
      <c r="H176" s="12"/>
      <c r="I176" s="12"/>
      <c r="J176" s="45">
        <f t="shared" ca="1" si="6"/>
        <v>0</v>
      </c>
      <c r="K176" s="12"/>
      <c r="L176" s="53"/>
      <c r="M176" s="59"/>
      <c r="N176" s="50"/>
      <c r="P176" s="49"/>
    </row>
    <row r="177" spans="1:16" ht="56.25" hidden="1" outlineLevel="1" x14ac:dyDescent="0.25">
      <c r="A177" s="24">
        <v>680090</v>
      </c>
      <c r="B177" s="4" t="s">
        <v>67</v>
      </c>
      <c r="C177" s="4" t="s">
        <v>80</v>
      </c>
      <c r="D177" s="4" t="s">
        <v>188</v>
      </c>
      <c r="E177" s="12">
        <v>0.95</v>
      </c>
      <c r="F177" s="12" t="s">
        <v>400</v>
      </c>
      <c r="G177" s="17" t="s">
        <v>194</v>
      </c>
      <c r="H177" s="12"/>
      <c r="I177" s="12"/>
      <c r="J177" s="45">
        <f t="shared" ca="1" si="6"/>
        <v>0</v>
      </c>
      <c r="K177" s="12"/>
      <c r="L177" s="53"/>
      <c r="M177" s="59"/>
      <c r="N177" s="50"/>
      <c r="P177" s="49"/>
    </row>
    <row r="178" spans="1:16" ht="56.25" hidden="1" outlineLevel="1" x14ac:dyDescent="0.25">
      <c r="A178" s="24">
        <v>680091</v>
      </c>
      <c r="B178" s="4" t="s">
        <v>67</v>
      </c>
      <c r="C178" s="4" t="s">
        <v>80</v>
      </c>
      <c r="D178" s="4" t="s">
        <v>191</v>
      </c>
      <c r="E178" s="12">
        <v>0.95</v>
      </c>
      <c r="F178" s="12" t="s">
        <v>401</v>
      </c>
      <c r="G178" s="17" t="s">
        <v>195</v>
      </c>
      <c r="H178" s="12"/>
      <c r="I178" s="12"/>
      <c r="J178" s="45">
        <f t="shared" ca="1" si="6"/>
        <v>0</v>
      </c>
      <c r="K178" s="12"/>
      <c r="L178" s="53"/>
      <c r="M178" s="59"/>
      <c r="N178" s="50"/>
      <c r="P178" s="49"/>
    </row>
    <row r="179" spans="1:16" ht="56.25" hidden="1" outlineLevel="1" x14ac:dyDescent="0.25">
      <c r="A179" s="24">
        <v>680092</v>
      </c>
      <c r="B179" s="4" t="s">
        <v>67</v>
      </c>
      <c r="C179" s="4" t="s">
        <v>80</v>
      </c>
      <c r="D179" s="4" t="s">
        <v>191</v>
      </c>
      <c r="E179" s="12">
        <v>0.95</v>
      </c>
      <c r="F179" s="12" t="s">
        <v>402</v>
      </c>
      <c r="G179" s="17" t="s">
        <v>196</v>
      </c>
      <c r="H179" s="12"/>
      <c r="I179" s="12"/>
      <c r="J179" s="45">
        <f t="shared" ca="1" si="6"/>
        <v>0</v>
      </c>
      <c r="K179" s="12"/>
      <c r="L179" s="53"/>
      <c r="M179" s="59"/>
      <c r="N179" s="50"/>
      <c r="P179" s="49"/>
    </row>
    <row r="180" spans="1:16" ht="45" hidden="1" outlineLevel="1" x14ac:dyDescent="0.25">
      <c r="A180" s="24">
        <v>680093</v>
      </c>
      <c r="B180" s="4" t="s">
        <v>67</v>
      </c>
      <c r="C180" s="4" t="s">
        <v>80</v>
      </c>
      <c r="D180" s="4" t="s">
        <v>188</v>
      </c>
      <c r="E180" s="12">
        <v>0.4</v>
      </c>
      <c r="F180" s="12" t="s">
        <v>403</v>
      </c>
      <c r="G180" s="17" t="s">
        <v>197</v>
      </c>
      <c r="H180" s="12"/>
      <c r="I180" s="12"/>
      <c r="J180" s="45">
        <f t="shared" ca="1" si="6"/>
        <v>0</v>
      </c>
      <c r="K180" s="12"/>
      <c r="L180" s="53"/>
      <c r="M180" s="59"/>
      <c r="N180" s="50"/>
      <c r="P180" s="49"/>
    </row>
    <row r="181" spans="1:16" ht="45" hidden="1" outlineLevel="1" x14ac:dyDescent="0.25">
      <c r="A181" s="24">
        <v>680094</v>
      </c>
      <c r="B181" s="4" t="s">
        <v>67</v>
      </c>
      <c r="C181" s="4" t="s">
        <v>80</v>
      </c>
      <c r="D181" s="4" t="s">
        <v>199</v>
      </c>
      <c r="E181" s="12">
        <v>0.4</v>
      </c>
      <c r="F181" s="12" t="s">
        <v>404</v>
      </c>
      <c r="G181" s="17" t="s">
        <v>198</v>
      </c>
      <c r="H181" s="12"/>
      <c r="I181" s="12"/>
      <c r="J181" s="45">
        <f t="shared" ref="J181:J202" ca="1" si="7">IF(ISERROR(INDIRECT("'"&amp;G181&amp;"'"&amp;"!E8")),0,INDIRECT("'"&amp;G181&amp;"'"&amp;"!E8"))</f>
        <v>0</v>
      </c>
      <c r="K181" s="12"/>
      <c r="L181" s="53"/>
      <c r="M181" s="59"/>
      <c r="N181" s="50"/>
      <c r="P181" s="49"/>
    </row>
    <row r="182" spans="1:16" ht="45" hidden="1" outlineLevel="1" x14ac:dyDescent="0.25">
      <c r="A182" s="24">
        <v>680095</v>
      </c>
      <c r="B182" s="4" t="s">
        <v>67</v>
      </c>
      <c r="C182" s="4" t="s">
        <v>80</v>
      </c>
      <c r="D182" s="4" t="s">
        <v>201</v>
      </c>
      <c r="E182" s="12">
        <v>0.4</v>
      </c>
      <c r="F182" s="12" t="s">
        <v>405</v>
      </c>
      <c r="G182" s="17" t="s">
        <v>200</v>
      </c>
      <c r="H182" s="12"/>
      <c r="I182" s="12"/>
      <c r="J182" s="45">
        <f t="shared" ca="1" si="7"/>
        <v>0</v>
      </c>
      <c r="K182" s="12"/>
      <c r="L182" s="53"/>
      <c r="M182" s="59"/>
      <c r="N182" s="50"/>
      <c r="P182" s="49"/>
    </row>
    <row r="183" spans="1:16" ht="45" hidden="1" outlineLevel="1" x14ac:dyDescent="0.25">
      <c r="A183" s="24">
        <v>680096</v>
      </c>
      <c r="B183" s="4" t="s">
        <v>67</v>
      </c>
      <c r="C183" s="4" t="s">
        <v>80</v>
      </c>
      <c r="D183" s="4" t="s">
        <v>188</v>
      </c>
      <c r="E183" s="12">
        <v>0</v>
      </c>
      <c r="F183" s="12" t="s">
        <v>406</v>
      </c>
      <c r="G183" s="17" t="s">
        <v>202</v>
      </c>
      <c r="H183" s="12"/>
      <c r="I183" s="12"/>
      <c r="J183" s="45">
        <f t="shared" ca="1" si="7"/>
        <v>0</v>
      </c>
      <c r="K183" s="12"/>
      <c r="L183" s="53"/>
      <c r="M183" s="59"/>
      <c r="N183" s="50"/>
      <c r="P183" s="49"/>
    </row>
    <row r="184" spans="1:16" ht="45" hidden="1" outlineLevel="1" x14ac:dyDescent="0.25">
      <c r="A184" s="24">
        <v>680097</v>
      </c>
      <c r="B184" s="4" t="s">
        <v>67</v>
      </c>
      <c r="C184" s="4" t="s">
        <v>80</v>
      </c>
      <c r="D184" s="4" t="s">
        <v>122</v>
      </c>
      <c r="E184" s="18">
        <v>0</v>
      </c>
      <c r="F184" s="18" t="s">
        <v>407</v>
      </c>
      <c r="G184" s="17" t="s">
        <v>203</v>
      </c>
      <c r="H184" s="12"/>
      <c r="I184" s="12"/>
      <c r="J184" s="45">
        <f t="shared" ca="1" si="7"/>
        <v>0</v>
      </c>
      <c r="K184" s="12"/>
      <c r="L184" s="53"/>
      <c r="M184" s="59"/>
      <c r="N184" s="50"/>
      <c r="P184" s="49"/>
    </row>
    <row r="185" spans="1:16" ht="33.75" hidden="1" outlineLevel="1" x14ac:dyDescent="0.25">
      <c r="A185" s="24"/>
      <c r="B185" s="4" t="s">
        <v>9</v>
      </c>
      <c r="C185" s="4" t="s">
        <v>76</v>
      </c>
      <c r="D185" s="4" t="s">
        <v>205</v>
      </c>
      <c r="E185" s="19"/>
      <c r="F185" s="19"/>
      <c r="G185" s="17" t="s">
        <v>204</v>
      </c>
      <c r="H185" s="12"/>
      <c r="I185" s="12"/>
      <c r="J185" s="45">
        <f t="shared" ca="1" si="7"/>
        <v>0</v>
      </c>
      <c r="K185" s="12"/>
      <c r="L185" s="53"/>
      <c r="M185" s="59"/>
      <c r="N185" s="50"/>
      <c r="P185" s="49"/>
    </row>
    <row r="186" spans="1:16" ht="45" hidden="1" outlineLevel="1" x14ac:dyDescent="0.25">
      <c r="A186" s="24">
        <v>680098</v>
      </c>
      <c r="B186" s="4" t="s">
        <v>67</v>
      </c>
      <c r="C186" s="4" t="s">
        <v>80</v>
      </c>
      <c r="D186" s="4" t="s">
        <v>122</v>
      </c>
      <c r="E186" s="18">
        <v>0</v>
      </c>
      <c r="F186" s="18" t="s">
        <v>408</v>
      </c>
      <c r="G186" s="17" t="s">
        <v>206</v>
      </c>
      <c r="H186" s="12"/>
      <c r="I186" s="12"/>
      <c r="J186" s="45">
        <f t="shared" ca="1" si="7"/>
        <v>0</v>
      </c>
      <c r="K186" s="12"/>
      <c r="L186" s="53"/>
      <c r="M186" s="59"/>
      <c r="N186" s="50"/>
      <c r="P186" s="49"/>
    </row>
    <row r="187" spans="1:16" ht="33.75" hidden="1" outlineLevel="1" x14ac:dyDescent="0.25">
      <c r="A187" s="24"/>
      <c r="B187" s="4" t="s">
        <v>9</v>
      </c>
      <c r="C187" s="4" t="s">
        <v>76</v>
      </c>
      <c r="D187" s="4" t="s">
        <v>205</v>
      </c>
      <c r="E187" s="19"/>
      <c r="F187" s="19"/>
      <c r="G187" s="17" t="s">
        <v>207</v>
      </c>
      <c r="H187" s="12"/>
      <c r="I187" s="12"/>
      <c r="J187" s="45">
        <f t="shared" ca="1" si="7"/>
        <v>0</v>
      </c>
      <c r="K187" s="12"/>
      <c r="L187" s="53"/>
      <c r="M187" s="59"/>
      <c r="N187" s="50"/>
      <c r="P187" s="49"/>
    </row>
    <row r="188" spans="1:16" ht="45" hidden="1" outlineLevel="1" x14ac:dyDescent="0.25">
      <c r="A188" s="24">
        <v>681000</v>
      </c>
      <c r="B188" s="4" t="s">
        <v>67</v>
      </c>
      <c r="C188" s="4" t="s">
        <v>80</v>
      </c>
      <c r="D188" s="4" t="s">
        <v>122</v>
      </c>
      <c r="E188" s="12">
        <v>0.4</v>
      </c>
      <c r="F188" s="12" t="s">
        <v>409</v>
      </c>
      <c r="G188" s="17" t="s">
        <v>208</v>
      </c>
      <c r="H188" s="12"/>
      <c r="I188" s="12"/>
      <c r="J188" s="45">
        <f t="shared" ca="1" si="7"/>
        <v>0</v>
      </c>
      <c r="K188" s="12"/>
      <c r="L188" s="53"/>
      <c r="M188" s="59"/>
      <c r="N188" s="50"/>
      <c r="P188" s="49"/>
    </row>
    <row r="189" spans="1:16" ht="45" hidden="1" outlineLevel="1" x14ac:dyDescent="0.25">
      <c r="A189" s="24">
        <v>681001</v>
      </c>
      <c r="B189" s="4" t="s">
        <v>67</v>
      </c>
      <c r="C189" s="4" t="s">
        <v>80</v>
      </c>
      <c r="D189" s="4" t="s">
        <v>191</v>
      </c>
      <c r="E189" s="18">
        <v>0.4</v>
      </c>
      <c r="F189" s="18" t="s">
        <v>410</v>
      </c>
      <c r="G189" s="17" t="s">
        <v>209</v>
      </c>
      <c r="H189" s="12"/>
      <c r="I189" s="12"/>
      <c r="J189" s="45">
        <f t="shared" ca="1" si="7"/>
        <v>0</v>
      </c>
      <c r="K189" s="12"/>
      <c r="L189" s="53"/>
      <c r="M189" s="59"/>
      <c r="N189" s="50"/>
      <c r="P189" s="49"/>
    </row>
    <row r="190" spans="1:16" ht="33.75" hidden="1" outlineLevel="1" x14ac:dyDescent="0.25">
      <c r="A190" s="24"/>
      <c r="B190" s="4" t="s">
        <v>9</v>
      </c>
      <c r="C190" s="4" t="s">
        <v>76</v>
      </c>
      <c r="D190" s="4" t="s">
        <v>166</v>
      </c>
      <c r="E190" s="19"/>
      <c r="F190" s="19"/>
      <c r="G190" s="17" t="s">
        <v>210</v>
      </c>
      <c r="H190" s="12"/>
      <c r="I190" s="12"/>
      <c r="J190" s="45">
        <f t="shared" ca="1" si="7"/>
        <v>0</v>
      </c>
      <c r="K190" s="12"/>
      <c r="L190" s="53"/>
      <c r="M190" s="59"/>
      <c r="N190" s="50"/>
      <c r="P190" s="49"/>
    </row>
    <row r="191" spans="1:16" ht="45" hidden="1" outlineLevel="1" x14ac:dyDescent="0.25">
      <c r="A191" s="24">
        <v>681006</v>
      </c>
      <c r="B191" s="4" t="s">
        <v>67</v>
      </c>
      <c r="C191" s="4" t="s">
        <v>80</v>
      </c>
      <c r="D191" s="4" t="s">
        <v>124</v>
      </c>
      <c r="E191" s="18">
        <v>0.25</v>
      </c>
      <c r="F191" s="18" t="s">
        <v>411</v>
      </c>
      <c r="G191" s="17" t="s">
        <v>217</v>
      </c>
      <c r="H191" s="12"/>
      <c r="I191" s="12"/>
      <c r="J191" s="45">
        <f t="shared" ca="1" si="7"/>
        <v>0</v>
      </c>
      <c r="K191" s="12"/>
      <c r="L191" s="53"/>
      <c r="M191" s="59"/>
      <c r="N191" s="50"/>
      <c r="P191" s="49"/>
    </row>
    <row r="192" spans="1:16" ht="33.75" hidden="1" outlineLevel="1" x14ac:dyDescent="0.25">
      <c r="A192" s="24"/>
      <c r="B192" s="4" t="s">
        <v>67</v>
      </c>
      <c r="C192" s="4" t="s">
        <v>80</v>
      </c>
      <c r="D192" s="4" t="s">
        <v>219</v>
      </c>
      <c r="E192" s="20"/>
      <c r="F192" s="20"/>
      <c r="G192" s="17" t="s">
        <v>218</v>
      </c>
      <c r="H192" s="12"/>
      <c r="I192" s="12"/>
      <c r="J192" s="45">
        <f t="shared" ca="1" si="7"/>
        <v>0</v>
      </c>
      <c r="K192" s="12"/>
      <c r="L192" s="53"/>
      <c r="M192" s="59"/>
      <c r="N192" s="50"/>
      <c r="P192" s="49"/>
    </row>
    <row r="193" spans="1:16" ht="33.75" hidden="1" outlineLevel="1" x14ac:dyDescent="0.25">
      <c r="A193" s="24"/>
      <c r="B193" s="4" t="s">
        <v>67</v>
      </c>
      <c r="C193" s="4" t="s">
        <v>80</v>
      </c>
      <c r="D193" s="4" t="s">
        <v>125</v>
      </c>
      <c r="E193" s="19"/>
      <c r="F193" s="19"/>
      <c r="G193" s="17" t="s">
        <v>220</v>
      </c>
      <c r="H193" s="12"/>
      <c r="I193" s="12"/>
      <c r="J193" s="45">
        <f t="shared" ca="1" si="7"/>
        <v>0</v>
      </c>
      <c r="K193" s="12"/>
      <c r="L193" s="53"/>
      <c r="M193" s="59"/>
      <c r="N193" s="50"/>
      <c r="P193" s="49"/>
    </row>
    <row r="194" spans="1:16" ht="45" hidden="1" outlineLevel="1" x14ac:dyDescent="0.25">
      <c r="A194" s="24">
        <v>680084</v>
      </c>
      <c r="B194" s="4" t="s">
        <v>67</v>
      </c>
      <c r="C194" s="4" t="s">
        <v>80</v>
      </c>
      <c r="D194" s="4" t="s">
        <v>125</v>
      </c>
      <c r="E194" s="18">
        <v>0.4</v>
      </c>
      <c r="F194" s="18" t="s">
        <v>412</v>
      </c>
      <c r="G194" s="17" t="s">
        <v>223</v>
      </c>
      <c r="H194" s="12"/>
      <c r="I194" s="12"/>
      <c r="J194" s="45">
        <f t="shared" ca="1" si="7"/>
        <v>0</v>
      </c>
      <c r="K194" s="12"/>
      <c r="L194" s="53"/>
      <c r="M194" s="59"/>
      <c r="N194" s="50"/>
      <c r="P194" s="49"/>
    </row>
    <row r="195" spans="1:16" ht="33.75" hidden="1" outlineLevel="1" x14ac:dyDescent="0.25">
      <c r="A195" s="24"/>
      <c r="B195" s="4" t="s">
        <v>9</v>
      </c>
      <c r="C195" s="4" t="s">
        <v>76</v>
      </c>
      <c r="D195" s="4" t="s">
        <v>212</v>
      </c>
      <c r="E195" s="19"/>
      <c r="F195" s="19"/>
      <c r="G195" s="17" t="s">
        <v>224</v>
      </c>
      <c r="H195" s="12"/>
      <c r="I195" s="12"/>
      <c r="J195" s="45">
        <f t="shared" ca="1" si="7"/>
        <v>0</v>
      </c>
      <c r="K195" s="12"/>
      <c r="L195" s="53"/>
      <c r="M195" s="59"/>
      <c r="N195" s="50"/>
      <c r="P195" s="49"/>
    </row>
    <row r="196" spans="1:16" ht="45" hidden="1" outlineLevel="1" x14ac:dyDescent="0.25">
      <c r="A196" s="24">
        <v>690078</v>
      </c>
      <c r="B196" s="4" t="s">
        <v>67</v>
      </c>
      <c r="C196" s="4" t="s">
        <v>80</v>
      </c>
      <c r="D196" s="4" t="s">
        <v>233</v>
      </c>
      <c r="E196" s="12">
        <v>0</v>
      </c>
      <c r="F196" s="12" t="s">
        <v>413</v>
      </c>
      <c r="G196" s="17" t="s">
        <v>232</v>
      </c>
      <c r="H196" s="12"/>
      <c r="I196" s="12"/>
      <c r="J196" s="45">
        <f t="shared" ca="1" si="7"/>
        <v>0</v>
      </c>
      <c r="K196" s="12"/>
      <c r="L196" s="53"/>
      <c r="M196" s="59"/>
      <c r="N196" s="50"/>
      <c r="P196" s="49"/>
    </row>
    <row r="197" spans="1:16" ht="45" hidden="1" outlineLevel="1" x14ac:dyDescent="0.25">
      <c r="A197" s="24">
        <v>690079</v>
      </c>
      <c r="B197" s="4" t="s">
        <v>67</v>
      </c>
      <c r="C197" s="4" t="s">
        <v>80</v>
      </c>
      <c r="D197" s="4" t="s">
        <v>235</v>
      </c>
      <c r="E197" s="12">
        <v>0</v>
      </c>
      <c r="F197" s="12" t="s">
        <v>414</v>
      </c>
      <c r="G197" s="17" t="s">
        <v>234</v>
      </c>
      <c r="H197" s="12"/>
      <c r="I197" s="12"/>
      <c r="J197" s="45">
        <f t="shared" ca="1" si="7"/>
        <v>0</v>
      </c>
      <c r="K197" s="12"/>
      <c r="L197" s="53"/>
      <c r="M197" s="59"/>
      <c r="N197" s="50"/>
      <c r="P197" s="49"/>
    </row>
    <row r="198" spans="1:16" ht="45" hidden="1" outlineLevel="1" x14ac:dyDescent="0.25">
      <c r="A198" s="24">
        <v>690082</v>
      </c>
      <c r="B198" s="4" t="s">
        <v>67</v>
      </c>
      <c r="C198" s="4" t="s">
        <v>80</v>
      </c>
      <c r="D198" s="4" t="s">
        <v>122</v>
      </c>
      <c r="E198" s="12">
        <v>0</v>
      </c>
      <c r="F198" s="12" t="s">
        <v>415</v>
      </c>
      <c r="G198" s="17" t="s">
        <v>236</v>
      </c>
      <c r="H198" s="12"/>
      <c r="I198" s="12"/>
      <c r="J198" s="45">
        <f t="shared" ca="1" si="7"/>
        <v>0</v>
      </c>
      <c r="K198" s="12"/>
      <c r="L198" s="53"/>
      <c r="M198" s="59"/>
      <c r="N198" s="50"/>
      <c r="P198" s="49"/>
    </row>
    <row r="199" spans="1:16" ht="45" hidden="1" outlineLevel="1" x14ac:dyDescent="0.25">
      <c r="A199" s="35">
        <v>690083</v>
      </c>
      <c r="B199" s="4" t="s">
        <v>67</v>
      </c>
      <c r="C199" s="4" t="s">
        <v>80</v>
      </c>
      <c r="D199" s="4" t="s">
        <v>191</v>
      </c>
      <c r="E199" s="18">
        <v>0</v>
      </c>
      <c r="F199" s="18" t="s">
        <v>416</v>
      </c>
      <c r="G199" s="17" t="s">
        <v>237</v>
      </c>
      <c r="H199" s="12"/>
      <c r="I199" s="12"/>
      <c r="J199" s="45">
        <f t="shared" ca="1" si="7"/>
        <v>0</v>
      </c>
      <c r="K199" s="12"/>
      <c r="L199" s="53"/>
      <c r="M199" s="59"/>
      <c r="N199" s="50"/>
      <c r="P199" s="49"/>
    </row>
    <row r="200" spans="1:16" ht="22.5" hidden="1" outlineLevel="1" x14ac:dyDescent="0.25">
      <c r="A200" s="36"/>
      <c r="B200" s="4" t="s">
        <v>7</v>
      </c>
      <c r="C200" s="4" t="s">
        <v>76</v>
      </c>
      <c r="D200" s="4" t="s">
        <v>227</v>
      </c>
      <c r="E200" s="19"/>
      <c r="F200" s="19"/>
      <c r="G200" s="17" t="s">
        <v>238</v>
      </c>
      <c r="H200" s="12"/>
      <c r="I200" s="12"/>
      <c r="J200" s="45">
        <f t="shared" ca="1" si="7"/>
        <v>0</v>
      </c>
      <c r="K200" s="12"/>
      <c r="L200" s="53"/>
      <c r="M200" s="59"/>
      <c r="N200" s="50"/>
      <c r="P200" s="49"/>
    </row>
    <row r="201" spans="1:16" ht="45" hidden="1" outlineLevel="1" x14ac:dyDescent="0.25">
      <c r="A201" s="24">
        <v>690084</v>
      </c>
      <c r="B201" s="4" t="s">
        <v>67</v>
      </c>
      <c r="C201" s="4" t="s">
        <v>80</v>
      </c>
      <c r="D201" s="4" t="s">
        <v>240</v>
      </c>
      <c r="E201" s="12">
        <v>0</v>
      </c>
      <c r="F201" s="12" t="s">
        <v>417</v>
      </c>
      <c r="G201" s="17" t="s">
        <v>239</v>
      </c>
      <c r="H201" s="12"/>
      <c r="I201" s="12"/>
      <c r="J201" s="45">
        <f t="shared" ca="1" si="7"/>
        <v>0</v>
      </c>
      <c r="K201" s="12"/>
      <c r="L201" s="53"/>
      <c r="M201" s="59"/>
      <c r="N201" s="50"/>
      <c r="P201" s="49"/>
    </row>
    <row r="202" spans="1:16" ht="45" hidden="1" outlineLevel="1" x14ac:dyDescent="0.25">
      <c r="A202" s="24">
        <v>690085</v>
      </c>
      <c r="B202" s="4" t="s">
        <v>67</v>
      </c>
      <c r="C202" s="4" t="s">
        <v>80</v>
      </c>
      <c r="D202" s="4" t="s">
        <v>242</v>
      </c>
      <c r="E202" s="12">
        <v>0</v>
      </c>
      <c r="F202" s="12" t="s">
        <v>418</v>
      </c>
      <c r="G202" s="17" t="s">
        <v>241</v>
      </c>
      <c r="H202" s="12"/>
      <c r="I202" s="12"/>
      <c r="J202" s="45">
        <f t="shared" ca="1" si="7"/>
        <v>0</v>
      </c>
      <c r="K202" s="12"/>
      <c r="L202" s="53"/>
      <c r="M202" s="59"/>
      <c r="N202" s="50"/>
      <c r="P202" s="49"/>
    </row>
    <row r="203" spans="1:16" collapsed="1" x14ac:dyDescent="0.25">
      <c r="A203" s="74" t="s">
        <v>273</v>
      </c>
      <c r="B203" s="75"/>
      <c r="C203" s="75"/>
      <c r="D203" s="75"/>
      <c r="E203" s="75"/>
      <c r="F203" s="75"/>
      <c r="G203" s="75"/>
      <c r="H203" s="75"/>
      <c r="I203" s="75"/>
      <c r="J203" s="75"/>
      <c r="K203" s="47"/>
      <c r="L203" s="51">
        <f>COUNTA(G204:G214)</f>
        <v>11</v>
      </c>
      <c r="M203" s="59">
        <f ca="1">SUM(J204:J214)</f>
        <v>0</v>
      </c>
      <c r="N203" s="50">
        <f ca="1">M203/L203</f>
        <v>0</v>
      </c>
      <c r="O203" s="49">
        <f ca="1">COUNTIF(J204:J214,"&gt;0")</f>
        <v>0</v>
      </c>
      <c r="P203" s="49">
        <f ca="1">COUNTIF(J204:J214,"&gt;=1")</f>
        <v>0</v>
      </c>
    </row>
    <row r="204" spans="1:16" ht="45" hidden="1" customHeight="1" outlineLevel="1" x14ac:dyDescent="0.25">
      <c r="A204" s="16">
        <v>690089</v>
      </c>
      <c r="B204" s="4" t="s">
        <v>244</v>
      </c>
      <c r="C204" s="4" t="s">
        <v>80</v>
      </c>
      <c r="D204" s="4" t="s">
        <v>245</v>
      </c>
      <c r="E204" s="21">
        <v>0</v>
      </c>
      <c r="F204" s="12" t="s">
        <v>429</v>
      </c>
      <c r="G204" s="17" t="s">
        <v>243</v>
      </c>
      <c r="H204" s="12"/>
      <c r="I204" s="12"/>
      <c r="J204" s="45">
        <f t="shared" ref="J204:J214" ca="1" si="8">IF(ISERROR(INDIRECT("'"&amp;G204&amp;"'"&amp;"!E8")),0,INDIRECT("'"&amp;G204&amp;"'"&amp;"!E8"))</f>
        <v>0</v>
      </c>
      <c r="K204" s="12"/>
    </row>
    <row r="205" spans="1:16" ht="45" hidden="1" customHeight="1" outlineLevel="1" x14ac:dyDescent="0.25">
      <c r="A205" s="16">
        <v>690090</v>
      </c>
      <c r="B205" s="4" t="s">
        <v>244</v>
      </c>
      <c r="C205" s="4" t="s">
        <v>80</v>
      </c>
      <c r="D205" s="4" t="s">
        <v>245</v>
      </c>
      <c r="E205" s="21">
        <v>0</v>
      </c>
      <c r="F205" s="12" t="s">
        <v>430</v>
      </c>
      <c r="G205" s="17" t="s">
        <v>246</v>
      </c>
      <c r="H205" s="12"/>
      <c r="I205" s="12"/>
      <c r="J205" s="45">
        <f t="shared" ca="1" si="8"/>
        <v>0</v>
      </c>
      <c r="K205" s="12"/>
    </row>
    <row r="206" spans="1:16" ht="45" hidden="1" customHeight="1" outlineLevel="1" x14ac:dyDescent="0.25">
      <c r="A206" s="80">
        <v>690091</v>
      </c>
      <c r="B206" s="4" t="s">
        <v>244</v>
      </c>
      <c r="C206" s="4" t="s">
        <v>80</v>
      </c>
      <c r="D206" s="4" t="s">
        <v>248</v>
      </c>
      <c r="E206" s="81">
        <v>0</v>
      </c>
      <c r="F206" s="76" t="s">
        <v>431</v>
      </c>
      <c r="G206" s="17" t="s">
        <v>247</v>
      </c>
      <c r="H206" s="12"/>
      <c r="I206" s="12"/>
      <c r="J206" s="45">
        <f t="shared" ca="1" si="8"/>
        <v>0</v>
      </c>
      <c r="K206" s="12"/>
    </row>
    <row r="207" spans="1:16" ht="33.75" hidden="1" customHeight="1" outlineLevel="1" x14ac:dyDescent="0.25">
      <c r="A207" s="80"/>
      <c r="B207" s="4" t="s">
        <v>67</v>
      </c>
      <c r="C207" s="4" t="s">
        <v>76</v>
      </c>
      <c r="D207" s="4" t="s">
        <v>250</v>
      </c>
      <c r="E207" s="82"/>
      <c r="F207" s="84"/>
      <c r="G207" s="17" t="s">
        <v>249</v>
      </c>
      <c r="H207" s="12"/>
      <c r="I207" s="12"/>
      <c r="J207" s="45">
        <f t="shared" ca="1" si="8"/>
        <v>0</v>
      </c>
      <c r="K207" s="12"/>
    </row>
    <row r="208" spans="1:16" ht="33.75" hidden="1" customHeight="1" outlineLevel="1" x14ac:dyDescent="0.25">
      <c r="A208" s="80"/>
      <c r="B208" s="4" t="s">
        <v>67</v>
      </c>
      <c r="C208" s="4" t="s">
        <v>76</v>
      </c>
      <c r="D208" s="4" t="s">
        <v>242</v>
      </c>
      <c r="E208" s="82"/>
      <c r="F208" s="84"/>
      <c r="G208" s="17" t="s">
        <v>251</v>
      </c>
      <c r="H208" s="12"/>
      <c r="I208" s="12"/>
      <c r="J208" s="45">
        <f t="shared" ca="1" si="8"/>
        <v>0</v>
      </c>
      <c r="K208" s="12"/>
    </row>
    <row r="209" spans="1:11" ht="33.75" hidden="1" customHeight="1" outlineLevel="1" x14ac:dyDescent="0.25">
      <c r="A209" s="80"/>
      <c r="B209" s="4" t="s">
        <v>9</v>
      </c>
      <c r="C209" s="4" t="s">
        <v>76</v>
      </c>
      <c r="D209" s="4" t="s">
        <v>166</v>
      </c>
      <c r="E209" s="83"/>
      <c r="F209" s="77"/>
      <c r="G209" s="17" t="s">
        <v>252</v>
      </c>
      <c r="H209" s="12"/>
      <c r="I209" s="12"/>
      <c r="J209" s="45">
        <f t="shared" ca="1" si="8"/>
        <v>0</v>
      </c>
      <c r="K209" s="12"/>
    </row>
    <row r="210" spans="1:11" ht="33.75" hidden="1" customHeight="1" outlineLevel="1" x14ac:dyDescent="0.25">
      <c r="A210" s="80">
        <v>690092</v>
      </c>
      <c r="B210" s="4" t="s">
        <v>244</v>
      </c>
      <c r="C210" s="4" t="s">
        <v>80</v>
      </c>
      <c r="D210" s="4" t="s">
        <v>254</v>
      </c>
      <c r="E210" s="81">
        <v>0</v>
      </c>
      <c r="F210" s="76" t="s">
        <v>432</v>
      </c>
      <c r="G210" s="17" t="s">
        <v>253</v>
      </c>
      <c r="H210" s="12"/>
      <c r="I210" s="12"/>
      <c r="J210" s="45">
        <f t="shared" ca="1" si="8"/>
        <v>0</v>
      </c>
      <c r="K210" s="12"/>
    </row>
    <row r="211" spans="1:11" ht="33.75" hidden="1" customHeight="1" outlineLevel="1" x14ac:dyDescent="0.25">
      <c r="A211" s="80"/>
      <c r="B211" s="4" t="s">
        <v>67</v>
      </c>
      <c r="C211" s="4" t="s">
        <v>76</v>
      </c>
      <c r="D211" s="4" t="s">
        <v>255</v>
      </c>
      <c r="E211" s="82"/>
      <c r="F211" s="84"/>
      <c r="G211" s="17" t="s">
        <v>241</v>
      </c>
      <c r="H211" s="12"/>
      <c r="I211" s="12"/>
      <c r="J211" s="45">
        <f t="shared" ca="1" si="8"/>
        <v>0</v>
      </c>
      <c r="K211" s="12"/>
    </row>
    <row r="212" spans="1:11" ht="33.75" hidden="1" customHeight="1" outlineLevel="1" x14ac:dyDescent="0.25">
      <c r="A212" s="80"/>
      <c r="B212" s="4" t="s">
        <v>67</v>
      </c>
      <c r="C212" s="4" t="s">
        <v>76</v>
      </c>
      <c r="D212" s="4" t="s">
        <v>257</v>
      </c>
      <c r="E212" s="82"/>
      <c r="F212" s="84"/>
      <c r="G212" s="17" t="s">
        <v>256</v>
      </c>
      <c r="H212" s="12"/>
      <c r="I212" s="12"/>
      <c r="J212" s="45">
        <f t="shared" ca="1" si="8"/>
        <v>0</v>
      </c>
      <c r="K212" s="12"/>
    </row>
    <row r="213" spans="1:11" ht="33.75" hidden="1" customHeight="1" outlineLevel="1" x14ac:dyDescent="0.25">
      <c r="A213" s="80"/>
      <c r="B213" s="4" t="s">
        <v>67</v>
      </c>
      <c r="C213" s="4" t="s">
        <v>76</v>
      </c>
      <c r="D213" s="4" t="s">
        <v>261</v>
      </c>
      <c r="E213" s="82"/>
      <c r="F213" s="84"/>
      <c r="G213" s="17" t="s">
        <v>258</v>
      </c>
      <c r="H213" s="12"/>
      <c r="I213" s="12"/>
      <c r="J213" s="45">
        <f t="shared" ca="1" si="8"/>
        <v>0</v>
      </c>
      <c r="K213" s="12"/>
    </row>
    <row r="214" spans="1:11" ht="33.75" hidden="1" customHeight="1" outlineLevel="1" x14ac:dyDescent="0.25">
      <c r="A214" s="80"/>
      <c r="B214" s="4" t="s">
        <v>9</v>
      </c>
      <c r="C214" s="4" t="s">
        <v>76</v>
      </c>
      <c r="D214" s="4" t="s">
        <v>260</v>
      </c>
      <c r="E214" s="83"/>
      <c r="F214" s="77"/>
      <c r="G214" s="17" t="s">
        <v>259</v>
      </c>
      <c r="H214" s="12"/>
      <c r="I214" s="12"/>
      <c r="J214" s="45">
        <f t="shared" ca="1" si="8"/>
        <v>0</v>
      </c>
      <c r="K214" s="12"/>
    </row>
  </sheetData>
  <autoFilter ref="A3:K214"/>
  <mergeCells count="23">
    <mergeCell ref="H1:K1"/>
    <mergeCell ref="B2:D2"/>
    <mergeCell ref="A1:G1"/>
    <mergeCell ref="A210:A214"/>
    <mergeCell ref="A206:A209"/>
    <mergeCell ref="A203:J203"/>
    <mergeCell ref="A145:J145"/>
    <mergeCell ref="A148:J148"/>
    <mergeCell ref="E206:E209"/>
    <mergeCell ref="F206:F209"/>
    <mergeCell ref="E210:E214"/>
    <mergeCell ref="F210:F214"/>
    <mergeCell ref="A131:J131"/>
    <mergeCell ref="E36:E37"/>
    <mergeCell ref="F36:F37"/>
    <mergeCell ref="E40:E41"/>
    <mergeCell ref="A40:A41"/>
    <mergeCell ref="F40:F41"/>
    <mergeCell ref="A4:J4"/>
    <mergeCell ref="A29:J29"/>
    <mergeCell ref="A35:J35"/>
    <mergeCell ref="A42:J42"/>
    <mergeCell ref="A128:J128"/>
  </mergeCells>
  <conditionalFormatting sqref="J24:J28">
    <cfRule type="expression" dxfId="32" priority="480" stopIfTrue="1">
      <formula>J24&lt;=0</formula>
    </cfRule>
    <cfRule type="expression" dxfId="31" priority="481" stopIfTrue="1">
      <formula>J24&lt;1</formula>
    </cfRule>
    <cfRule type="expression" dxfId="30" priority="482">
      <formula>J24&gt;=1</formula>
    </cfRule>
  </conditionalFormatting>
  <conditionalFormatting sqref="E5">
    <cfRule type="iconSet" priority="265">
      <iconSet>
        <cfvo type="percent" val="0"/>
        <cfvo type="num" val="0" gte="0"/>
        <cfvo type="num" val="1"/>
      </iconSet>
    </cfRule>
  </conditionalFormatting>
  <conditionalFormatting sqref="J30:J34">
    <cfRule type="expression" dxfId="29" priority="255" stopIfTrue="1">
      <formula>J30&lt;=0</formula>
    </cfRule>
    <cfRule type="expression" dxfId="28" priority="256" stopIfTrue="1">
      <formula>J30&lt;1</formula>
    </cfRule>
    <cfRule type="expression" dxfId="27" priority="257">
      <formula>J30&gt;=1</formula>
    </cfRule>
  </conditionalFormatting>
  <conditionalFormatting sqref="E6">
    <cfRule type="iconSet" priority="37">
      <iconSet>
        <cfvo type="percent" val="0"/>
        <cfvo type="num" val="0" gte="0"/>
        <cfvo type="num" val="1"/>
      </iconSet>
    </cfRule>
  </conditionalFormatting>
  <conditionalFormatting sqref="E7">
    <cfRule type="iconSet" priority="36">
      <iconSet>
        <cfvo type="percent" val="0"/>
        <cfvo type="num" val="0" gte="0"/>
        <cfvo type="num" val="1"/>
      </iconSet>
    </cfRule>
  </conditionalFormatting>
  <conditionalFormatting sqref="E8">
    <cfRule type="iconSet" priority="35">
      <iconSet>
        <cfvo type="percent" val="0"/>
        <cfvo type="num" val="0" gte="0"/>
        <cfvo type="num" val="1"/>
      </iconSet>
    </cfRule>
  </conditionalFormatting>
  <conditionalFormatting sqref="E9">
    <cfRule type="iconSet" priority="34">
      <iconSet>
        <cfvo type="percent" val="0"/>
        <cfvo type="num" val="0" gte="0"/>
        <cfvo type="num" val="1"/>
      </iconSet>
    </cfRule>
  </conditionalFormatting>
  <conditionalFormatting sqref="E10:E28">
    <cfRule type="iconSet" priority="33">
      <iconSet>
        <cfvo type="percent" val="0"/>
        <cfvo type="num" val="0" gte="0"/>
        <cfvo type="num" val="1"/>
      </iconSet>
    </cfRule>
  </conditionalFormatting>
  <conditionalFormatting sqref="E30:E34">
    <cfRule type="iconSet" priority="32">
      <iconSet>
        <cfvo type="percent" val="0"/>
        <cfvo type="num" val="0" gte="0"/>
        <cfvo type="num" val="1"/>
      </iconSet>
    </cfRule>
  </conditionalFormatting>
  <conditionalFormatting sqref="E36 E38:E40">
    <cfRule type="iconSet" priority="31">
      <iconSet>
        <cfvo type="percent" val="0"/>
        <cfvo type="num" val="0" gte="0"/>
        <cfvo type="num" val="1"/>
      </iconSet>
    </cfRule>
  </conditionalFormatting>
  <conditionalFormatting sqref="E43:E49 E52 E54:E55 E57 E60 E62 E64 E66 E70:E76 E78 E80:E84 E87 E91:E95 E97:E98 E100 E102:E104 E108 E111 E113 E115:E116 E119 E122 E125:E127">
    <cfRule type="iconSet" priority="30">
      <iconSet>
        <cfvo type="percent" val="0"/>
        <cfvo type="num" val="0" gte="0"/>
        <cfvo type="num" val="1"/>
      </iconSet>
    </cfRule>
  </conditionalFormatting>
  <conditionalFormatting sqref="E129:E130">
    <cfRule type="iconSet" priority="29">
      <iconSet>
        <cfvo type="percent" val="0"/>
        <cfvo type="num" val="0" gte="0"/>
        <cfvo type="num" val="1"/>
      </iconSet>
    </cfRule>
  </conditionalFormatting>
  <conditionalFormatting sqref="E132:E133 E143">
    <cfRule type="iconSet" priority="28">
      <iconSet>
        <cfvo type="percent" val="0"/>
        <cfvo type="num" val="0" gte="0"/>
        <cfvo type="num" val="1"/>
      </iconSet>
    </cfRule>
  </conditionalFormatting>
  <conditionalFormatting sqref="E146:E147">
    <cfRule type="iconSet" priority="27">
      <iconSet>
        <cfvo type="percent" val="0"/>
        <cfvo type="num" val="0" gte="0"/>
        <cfvo type="num" val="1"/>
      </iconSet>
    </cfRule>
  </conditionalFormatting>
  <conditionalFormatting sqref="E149 E151:E153 E155:E156 E159:E160 E163:E166 E168 E170 E172:E184 E186 E188:E189 E191 E194 E196:E199 E201:E202">
    <cfRule type="iconSet" priority="26">
      <iconSet>
        <cfvo type="percent" val="0"/>
        <cfvo type="num" val="0" gte="0"/>
        <cfvo type="num" val="1"/>
      </iconSet>
    </cfRule>
  </conditionalFormatting>
  <conditionalFormatting sqref="E204:E206 E210">
    <cfRule type="iconSet" priority="25">
      <iconSet>
        <cfvo type="percent" val="0"/>
        <cfvo type="num" val="0" gte="0"/>
        <cfvo type="num" val="1"/>
      </iconSet>
    </cfRule>
  </conditionalFormatting>
  <conditionalFormatting sqref="J5:J23">
    <cfRule type="expression" dxfId="26" priority="22" stopIfTrue="1">
      <formula>J5&lt;=0</formula>
    </cfRule>
    <cfRule type="expression" dxfId="25" priority="23" stopIfTrue="1">
      <formula>J5&lt;1</formula>
    </cfRule>
    <cfRule type="expression" dxfId="24" priority="24">
      <formula>J5&gt;=1</formula>
    </cfRule>
  </conditionalFormatting>
  <conditionalFormatting sqref="J36:J41">
    <cfRule type="expression" dxfId="23" priority="19" stopIfTrue="1">
      <formula>J36&lt;=0</formula>
    </cfRule>
    <cfRule type="expression" dxfId="22" priority="20" stopIfTrue="1">
      <formula>J36&lt;1</formula>
    </cfRule>
    <cfRule type="expression" dxfId="21" priority="21">
      <formula>J36&gt;=1</formula>
    </cfRule>
  </conditionalFormatting>
  <conditionalFormatting sqref="J43:J127">
    <cfRule type="expression" dxfId="20" priority="16" stopIfTrue="1">
      <formula>J43&lt;=0</formula>
    </cfRule>
    <cfRule type="expression" dxfId="19" priority="17" stopIfTrue="1">
      <formula>J43&lt;1</formula>
    </cfRule>
    <cfRule type="expression" dxfId="18" priority="18">
      <formula>J43&gt;=1</formula>
    </cfRule>
  </conditionalFormatting>
  <conditionalFormatting sqref="J204:J214">
    <cfRule type="expression" dxfId="17" priority="1" stopIfTrue="1">
      <formula>J204&lt;=0</formula>
    </cfRule>
    <cfRule type="expression" dxfId="16" priority="2" stopIfTrue="1">
      <formula>J204&lt;1</formula>
    </cfRule>
    <cfRule type="expression" dxfId="15" priority="3">
      <formula>J204&gt;=1</formula>
    </cfRule>
  </conditionalFormatting>
  <conditionalFormatting sqref="J129:J130">
    <cfRule type="expression" dxfId="14" priority="13" stopIfTrue="1">
      <formula>J129&lt;=0</formula>
    </cfRule>
    <cfRule type="expression" dxfId="13" priority="14" stopIfTrue="1">
      <formula>J129&lt;1</formula>
    </cfRule>
    <cfRule type="expression" dxfId="12" priority="15">
      <formula>J129&gt;=1</formula>
    </cfRule>
  </conditionalFormatting>
  <conditionalFormatting sqref="J132:J144">
    <cfRule type="expression" dxfId="11" priority="10" stopIfTrue="1">
      <formula>J132&lt;=0</formula>
    </cfRule>
    <cfRule type="expression" dxfId="10" priority="11" stopIfTrue="1">
      <formula>J132&lt;1</formula>
    </cfRule>
    <cfRule type="expression" dxfId="9" priority="12">
      <formula>J132&gt;=1</formula>
    </cfRule>
  </conditionalFormatting>
  <conditionalFormatting sqref="J146:J147">
    <cfRule type="expression" dxfId="8" priority="7" stopIfTrue="1">
      <formula>J146&lt;=0</formula>
    </cfRule>
    <cfRule type="expression" dxfId="7" priority="8" stopIfTrue="1">
      <formula>J146&lt;1</formula>
    </cfRule>
    <cfRule type="expression" dxfId="6" priority="9">
      <formula>J146&gt;=1</formula>
    </cfRule>
  </conditionalFormatting>
  <conditionalFormatting sqref="J149:J202">
    <cfRule type="expression" dxfId="5" priority="4" stopIfTrue="1">
      <formula>J149&lt;=0</formula>
    </cfRule>
    <cfRule type="expression" dxfId="4" priority="5" stopIfTrue="1">
      <formula>J149&lt;1</formula>
    </cfRule>
    <cfRule type="expression" dxfId="3" priority="6">
      <formula>J149&gt;=1</formula>
    </cfRule>
  </conditionalFormatting>
  <conditionalFormatting sqref="J30:J34">
    <cfRule type="expression" dxfId="2" priority="293" stopIfTrue="1">
      <formula>#REF!&lt;=0</formula>
    </cfRule>
    <cfRule type="expression" dxfId="1" priority="294" stopIfTrue="1">
      <formula>#REF!&lt;1</formula>
    </cfRule>
    <cfRule type="expression" dxfId="0" priority="295">
      <formula>#REF!&gt;=1</formula>
    </cfRule>
  </conditionalFormatting>
  <pageMargins left="0.7" right="0.7" top="0.75" bottom="0.75" header="0.3" footer="0.3"/>
  <pageSetup paperSize="9" scale="65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 sheet</vt:lpstr>
      <vt:lpstr>Summary Work Plan Table</vt:lpstr>
      <vt:lpstr>'Summary Work Plan Table'!Print_Area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2015-11-20T01:40:41Z</cp:lastPrinted>
  <dcterms:created xsi:type="dcterms:W3CDTF">2015-10-23T10:30:54Z</dcterms:created>
  <dcterms:modified xsi:type="dcterms:W3CDTF">2015-11-20T17:07:23Z</dcterms:modified>
</cp:coreProperties>
</file>